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5460" yWindow="60" windowWidth="27150" windowHeight="14085"/>
  </bookViews>
  <sheets>
    <sheet name="읍면동세대및인구" sheetId="1" r:id="rId1"/>
    <sheet name="연령별 인구" sheetId="2" r:id="rId2"/>
    <sheet name="국가유산" sheetId="3" r:id="rId3"/>
    <sheet name="지방유형문화유산" sheetId="4" r:id="rId4"/>
    <sheet name="지방무형문화유산" sheetId="5" r:id="rId5"/>
    <sheet name="문화유산자료" sheetId="6" r:id="rId6"/>
  </sheets>
  <definedNames>
    <definedName name="_xlnm._FilterDatabase" localSheetId="3" hidden="1">지방유형문화유산!$A$2:$H$2</definedName>
    <definedName name="_xlnm.Print_Area" localSheetId="0">읍면동세대및인구!$A$1:$K$30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7" i="2" l="1"/>
  <c r="E27" i="2"/>
  <c r="C27" i="2"/>
  <c r="G26" i="2"/>
  <c r="E26" i="2"/>
  <c r="C26" i="2"/>
  <c r="G25" i="2"/>
  <c r="E25" i="2"/>
  <c r="C25" i="2"/>
  <c r="G24" i="2"/>
  <c r="E24" i="2"/>
  <c r="C24" i="2"/>
  <c r="G23" i="2"/>
  <c r="E23" i="2"/>
  <c r="C23" i="2"/>
  <c r="G22" i="2"/>
  <c r="E22" i="2"/>
  <c r="C22" i="2"/>
  <c r="G21" i="2"/>
  <c r="E21" i="2"/>
  <c r="C21" i="2"/>
  <c r="G20" i="2"/>
  <c r="E20" i="2"/>
  <c r="C20" i="2"/>
  <c r="G19" i="2"/>
  <c r="E19" i="2"/>
  <c r="C19" i="2"/>
  <c r="G18" i="2"/>
  <c r="E18" i="2"/>
  <c r="C18" i="2"/>
  <c r="G17" i="2"/>
  <c r="E17" i="2"/>
  <c r="C17" i="2"/>
  <c r="G16" i="2"/>
  <c r="E16" i="2"/>
  <c r="C16" i="2"/>
  <c r="G15" i="2"/>
  <c r="E15" i="2"/>
  <c r="C15" i="2"/>
  <c r="G14" i="2"/>
  <c r="E14" i="2"/>
  <c r="C14" i="2"/>
  <c r="G13" i="2"/>
  <c r="E13" i="2"/>
  <c r="C13" i="2"/>
  <c r="G12" i="2"/>
  <c r="E12" i="2"/>
  <c r="C12" i="2"/>
  <c r="G11" i="2"/>
  <c r="E11" i="2"/>
  <c r="C11" i="2"/>
  <c r="G10" i="2"/>
  <c r="E10" i="2"/>
  <c r="C10" i="2"/>
  <c r="G9" i="2"/>
  <c r="E9" i="2"/>
  <c r="C9" i="2"/>
  <c r="G8" i="2"/>
  <c r="E8" i="2"/>
  <c r="E6" i="2" s="1"/>
  <c r="C8" i="2"/>
  <c r="G7" i="2"/>
  <c r="E7" i="2"/>
  <c r="C7" i="2"/>
  <c r="K7" i="1"/>
  <c r="J7" i="1"/>
  <c r="I7" i="1"/>
  <c r="H7" i="1"/>
  <c r="G7" i="1"/>
  <c r="F7" i="1"/>
  <c r="E7" i="1"/>
  <c r="D7" i="1"/>
  <c r="C7" i="1"/>
  <c r="B7" i="1"/>
  <c r="C6" i="2" l="1"/>
  <c r="G6" i="2"/>
</calcChain>
</file>

<file path=xl/sharedStrings.xml><?xml version="1.0" encoding="utf-8"?>
<sst xmlns="http://schemas.openxmlformats.org/spreadsheetml/2006/main" count="520" uniqueCount="397">
  <si>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 </t>
    </r>
    <r>
      <rPr>
        <sz val="10"/>
        <rFont val="한컴 고딕"/>
        <family val="3"/>
        <charset val="129"/>
      </rPr>
      <t>「주민등록인구통계」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기획예산과</t>
    </r>
    <phoneticPr fontId="13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</si>
  <si>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 1) </t>
    </r>
    <r>
      <rPr>
        <sz val="10"/>
        <rFont val="맑은 고딕"/>
        <family val="2"/>
        <charset val="129"/>
      </rPr>
      <t>외국인</t>
    </r>
    <r>
      <rPr>
        <sz val="10"/>
        <rFont val="Arial Narrow"/>
        <family val="2"/>
      </rPr>
      <t xml:space="preserve"> </t>
    </r>
    <r>
      <rPr>
        <sz val="10"/>
        <rFont val="맑은 고딕"/>
        <family val="2"/>
        <charset val="129"/>
      </rPr>
      <t>세대수</t>
    </r>
    <r>
      <rPr>
        <sz val="10"/>
        <rFont val="Arial Narrow"/>
        <family val="2"/>
      </rPr>
      <t xml:space="preserve"> </t>
    </r>
    <r>
      <rPr>
        <sz val="10"/>
        <rFont val="맑은 고딕"/>
        <family val="2"/>
        <charset val="129"/>
      </rPr>
      <t>제외</t>
    </r>
    <phoneticPr fontId="13" type="noConversion"/>
  </si>
  <si>
    <t>등록인구</t>
    <phoneticPr fontId="5" type="noConversion"/>
  </si>
  <si>
    <t>외국인</t>
    <phoneticPr fontId="17" type="noConversion"/>
  </si>
  <si>
    <r>
      <rPr>
        <b/>
        <sz val="11"/>
        <rFont val="한컴 고딕"/>
        <family val="3"/>
        <charset val="129"/>
      </rPr>
      <t>읍면동별</t>
    </r>
    <phoneticPr fontId="13" type="noConversion"/>
  </si>
  <si>
    <r>
      <rPr>
        <b/>
        <sz val="11"/>
        <rFont val="한컴 고딕"/>
        <family val="3"/>
        <charset val="129"/>
      </rPr>
      <t>세</t>
    </r>
    <r>
      <rPr>
        <b/>
        <sz val="11"/>
        <rFont val="Arial Narrow"/>
        <family val="2"/>
      </rPr>
      <t xml:space="preserve">  </t>
    </r>
    <r>
      <rPr>
        <b/>
        <sz val="11"/>
        <rFont val="한컴 고딕"/>
        <family val="3"/>
        <charset val="129"/>
      </rPr>
      <t>대</t>
    </r>
    <r>
      <rPr>
        <b/>
        <vertAlign val="superscript"/>
        <sz val="11"/>
        <rFont val="Arial Narrow"/>
        <family val="2"/>
      </rPr>
      <t>1)</t>
    </r>
    <phoneticPr fontId="14" type="noConversion"/>
  </si>
  <si>
    <r>
      <rPr>
        <b/>
        <sz val="11"/>
        <rFont val="한컴 고딕"/>
        <family val="3"/>
        <charset val="129"/>
      </rPr>
      <t>합</t>
    </r>
    <r>
      <rPr>
        <b/>
        <sz val="11"/>
        <rFont val="Arial Narrow"/>
        <family val="2"/>
      </rPr>
      <t xml:space="preserve">  </t>
    </r>
    <r>
      <rPr>
        <b/>
        <sz val="11"/>
        <rFont val="한컴 고딕"/>
        <family val="3"/>
        <charset val="129"/>
      </rPr>
      <t>계</t>
    </r>
    <phoneticPr fontId="17" type="noConversion"/>
  </si>
  <si>
    <r>
      <rPr>
        <b/>
        <sz val="11"/>
        <rFont val="한컴 고딕"/>
        <family val="3"/>
        <charset val="129"/>
      </rPr>
      <t>한국인</t>
    </r>
    <phoneticPr fontId="17" type="noConversion"/>
  </si>
  <si>
    <r>
      <rPr>
        <b/>
        <sz val="11"/>
        <rFont val="한컴 고딕"/>
        <family val="3"/>
        <charset val="129"/>
      </rPr>
      <t>남</t>
    </r>
    <phoneticPr fontId="5" type="noConversion"/>
  </si>
  <si>
    <r>
      <rPr>
        <b/>
        <sz val="11"/>
        <rFont val="한컴 고딕"/>
        <family val="3"/>
        <charset val="129"/>
      </rPr>
      <t>여</t>
    </r>
    <phoneticPr fontId="5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</si>
  <si>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1   </t>
    </r>
    <r>
      <rPr>
        <sz val="11"/>
        <rFont val="한컴 고딕"/>
        <family val="3"/>
        <charset val="129"/>
      </rPr>
      <t>동</t>
    </r>
    <phoneticPr fontId="13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</si>
  <si>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2   </t>
    </r>
    <r>
      <rPr>
        <sz val="11"/>
        <rFont val="한컴 고딕"/>
        <family val="3"/>
        <charset val="129"/>
      </rPr>
      <t>동</t>
    </r>
    <phoneticPr fontId="13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</si>
  <si>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1</t>
    </r>
    <r>
      <rPr>
        <sz val="11"/>
        <rFont val="한컴 고딕"/>
        <family val="3"/>
        <charset val="129"/>
      </rPr>
      <t>동</t>
    </r>
    <phoneticPr fontId="13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</si>
  <si>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2</t>
    </r>
    <r>
      <rPr>
        <sz val="11"/>
        <rFont val="한컴 고딕"/>
        <family val="3"/>
        <charset val="129"/>
      </rPr>
      <t>동</t>
    </r>
    <phoneticPr fontId="13" type="noConversion"/>
  </si>
  <si>
    <r>
      <rPr>
        <sz val="11"/>
        <rFont val="한컴 고딕"/>
        <family val="3"/>
        <charset val="129"/>
      </rPr>
      <t>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3" type="noConversion"/>
  </si>
  <si>
    <r>
      <rPr>
        <sz val="11"/>
        <rFont val="한컴 고딕"/>
        <family val="3"/>
        <charset val="129"/>
      </rPr>
      <t>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3" type="noConversion"/>
  </si>
  <si>
    <r>
      <rPr>
        <sz val="11"/>
        <rFont val="한컴 고딕"/>
        <family val="3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3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</si>
  <si>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3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</si>
  <si>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3" type="noConversion"/>
  </si>
  <si>
    <r>
      <rPr>
        <sz val="11"/>
        <rFont val="한컴 고딕"/>
        <family val="3"/>
        <charset val="129"/>
      </rPr>
      <t>경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3" type="noConversion"/>
  </si>
  <si>
    <r>
      <rPr>
        <sz val="11"/>
        <rFont val="한컴 고딕"/>
        <family val="3"/>
        <charset val="129"/>
      </rPr>
      <t>주문진읍</t>
    </r>
    <phoneticPr fontId="13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</si>
  <si>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13" type="noConversion"/>
  </si>
  <si>
    <r>
      <rPr>
        <sz val="11"/>
        <rFont val="한컴 고딕"/>
        <family val="3"/>
        <charset val="129"/>
      </rPr>
      <t>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13" type="noConversion"/>
  </si>
  <si>
    <r>
      <rPr>
        <sz val="11"/>
        <rFont val="한컴 고딕"/>
        <family val="3"/>
        <charset val="129"/>
      </rPr>
      <t>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13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</si>
  <si>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13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</si>
  <si>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13" type="noConversion"/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</si>
  <si>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13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</si>
  <si>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13" type="noConversion"/>
  </si>
  <si>
    <r>
      <rPr>
        <sz val="11"/>
        <rFont val="한컴 고딕"/>
        <family val="3"/>
        <charset val="129"/>
      </rPr>
      <t>홍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3" type="noConversion"/>
  </si>
  <si>
    <r>
      <rPr>
        <sz val="11"/>
        <rFont val="한컴 고딕"/>
        <family val="3"/>
        <charset val="129"/>
      </rPr>
      <t>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3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</si>
  <si>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3" type="noConversion"/>
  </si>
  <si>
    <t>100+</t>
  </si>
  <si>
    <r>
      <t>0 - 4</t>
    </r>
    <r>
      <rPr>
        <sz val="11"/>
        <color indexed="8"/>
        <rFont val="한컴 고딕"/>
        <family val="3"/>
        <charset val="129"/>
      </rPr>
      <t>세</t>
    </r>
  </si>
  <si>
    <r>
      <t>5 - 9</t>
    </r>
    <r>
      <rPr>
        <sz val="11"/>
        <color indexed="8"/>
        <rFont val="한컴 고딕"/>
        <family val="3"/>
        <charset val="129"/>
      </rPr>
      <t>세</t>
    </r>
  </si>
  <si>
    <r>
      <t>10 - 14</t>
    </r>
    <r>
      <rPr>
        <sz val="11"/>
        <color indexed="8"/>
        <rFont val="한컴 고딕"/>
        <family val="3"/>
        <charset val="129"/>
      </rPr>
      <t>세</t>
    </r>
  </si>
  <si>
    <r>
      <t>15 - 19</t>
    </r>
    <r>
      <rPr>
        <sz val="11"/>
        <color indexed="8"/>
        <rFont val="한컴 고딕"/>
        <family val="3"/>
        <charset val="129"/>
      </rPr>
      <t>세</t>
    </r>
  </si>
  <si>
    <r>
      <t>20 - 24</t>
    </r>
    <r>
      <rPr>
        <sz val="11"/>
        <color indexed="8"/>
        <rFont val="한컴 고딕"/>
        <family val="3"/>
        <charset val="129"/>
      </rPr>
      <t>세</t>
    </r>
  </si>
  <si>
    <r>
      <t>25 - 29</t>
    </r>
    <r>
      <rPr>
        <sz val="11"/>
        <color indexed="8"/>
        <rFont val="한컴 고딕"/>
        <family val="3"/>
        <charset val="129"/>
      </rPr>
      <t>세</t>
    </r>
  </si>
  <si>
    <r>
      <t>30 - 34</t>
    </r>
    <r>
      <rPr>
        <sz val="11"/>
        <color indexed="8"/>
        <rFont val="한컴 고딕"/>
        <family val="3"/>
        <charset val="129"/>
      </rPr>
      <t>세</t>
    </r>
  </si>
  <si>
    <r>
      <t>35 - 39</t>
    </r>
    <r>
      <rPr>
        <sz val="11"/>
        <color indexed="8"/>
        <rFont val="한컴 고딕"/>
        <family val="3"/>
        <charset val="129"/>
      </rPr>
      <t>세</t>
    </r>
  </si>
  <si>
    <r>
      <t>40 - 44</t>
    </r>
    <r>
      <rPr>
        <sz val="11"/>
        <color indexed="8"/>
        <rFont val="한컴 고딕"/>
        <family val="3"/>
        <charset val="129"/>
      </rPr>
      <t>세</t>
    </r>
  </si>
  <si>
    <r>
      <t>45 - 49</t>
    </r>
    <r>
      <rPr>
        <sz val="11"/>
        <color indexed="8"/>
        <rFont val="한컴 고딕"/>
        <family val="3"/>
        <charset val="129"/>
      </rPr>
      <t>세</t>
    </r>
  </si>
  <si>
    <r>
      <t>50 - 54</t>
    </r>
    <r>
      <rPr>
        <sz val="11"/>
        <color indexed="8"/>
        <rFont val="한컴 고딕"/>
        <family val="3"/>
        <charset val="129"/>
      </rPr>
      <t>세</t>
    </r>
  </si>
  <si>
    <r>
      <t>55 - 59</t>
    </r>
    <r>
      <rPr>
        <sz val="11"/>
        <color indexed="8"/>
        <rFont val="한컴 고딕"/>
        <family val="3"/>
        <charset val="129"/>
      </rPr>
      <t>세</t>
    </r>
  </si>
  <si>
    <r>
      <t>60 - 64</t>
    </r>
    <r>
      <rPr>
        <sz val="11"/>
        <color indexed="8"/>
        <rFont val="한컴 고딕"/>
        <family val="3"/>
        <charset val="129"/>
      </rPr>
      <t>세</t>
    </r>
  </si>
  <si>
    <r>
      <t>65 - 69</t>
    </r>
    <r>
      <rPr>
        <sz val="11"/>
        <color indexed="8"/>
        <rFont val="한컴 고딕"/>
        <family val="3"/>
        <charset val="129"/>
      </rPr>
      <t>세</t>
    </r>
  </si>
  <si>
    <r>
      <t>70 - 74</t>
    </r>
    <r>
      <rPr>
        <sz val="11"/>
        <color indexed="8"/>
        <rFont val="한컴 고딕"/>
        <family val="3"/>
        <charset val="129"/>
      </rPr>
      <t>세</t>
    </r>
  </si>
  <si>
    <r>
      <t>75 - 79</t>
    </r>
    <r>
      <rPr>
        <sz val="11"/>
        <color indexed="8"/>
        <rFont val="한컴 고딕"/>
        <family val="3"/>
        <charset val="129"/>
      </rPr>
      <t>세</t>
    </r>
  </si>
  <si>
    <r>
      <t>80 - 84</t>
    </r>
    <r>
      <rPr>
        <sz val="11"/>
        <color indexed="8"/>
        <rFont val="한컴 고딕"/>
        <family val="3"/>
        <charset val="129"/>
      </rPr>
      <t>세</t>
    </r>
  </si>
  <si>
    <r>
      <t>85 - 89</t>
    </r>
    <r>
      <rPr>
        <sz val="11"/>
        <color indexed="8"/>
        <rFont val="한컴 고딕"/>
        <family val="3"/>
        <charset val="129"/>
      </rPr>
      <t>세</t>
    </r>
  </si>
  <si>
    <r>
      <t>90 - 94</t>
    </r>
    <r>
      <rPr>
        <sz val="11"/>
        <color indexed="8"/>
        <rFont val="한컴 고딕"/>
        <family val="3"/>
        <charset val="129"/>
      </rPr>
      <t>세</t>
    </r>
  </si>
  <si>
    <r>
      <t>95 - 99</t>
    </r>
    <r>
      <rPr>
        <sz val="11"/>
        <color indexed="8"/>
        <rFont val="한컴 고딕"/>
        <family val="3"/>
        <charset val="129"/>
      </rPr>
      <t>세</t>
    </r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</si>
  <si>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1) </t>
    </r>
    <r>
      <rPr>
        <sz val="10"/>
        <color theme="1"/>
        <rFont val="한컴 고딕"/>
        <family val="3"/>
        <charset val="129"/>
      </rPr>
      <t>외국인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제외</t>
    </r>
    <phoneticPr fontId="13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</si>
  <si>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 </t>
    </r>
    <r>
      <rPr>
        <sz val="10"/>
        <color theme="1"/>
        <rFont val="한컴 고딕"/>
        <family val="3"/>
        <charset val="129"/>
      </rPr>
      <t>「주민등록인구통계」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기획예산과</t>
    </r>
    <phoneticPr fontId="13" type="noConversion"/>
  </si>
  <si>
    <r>
      <rPr>
        <sz val="10"/>
        <rFont val="한컴 고딕"/>
        <family val="3"/>
        <charset val="129"/>
      </rPr>
      <t>(단위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세대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명)</t>
    </r>
    <phoneticPr fontId="13" type="noConversion"/>
  </si>
  <si>
    <t>〔국가지정〕</t>
    <phoneticPr fontId="13" type="noConversion"/>
  </si>
  <si>
    <r>
      <rPr>
        <sz val="10.5"/>
        <color rgb="FF231F20"/>
        <rFont val="양재튼튼체B"/>
        <family val="1"/>
      </rPr>
      <t>번호</t>
    </r>
  </si>
  <si>
    <r>
      <rPr>
        <sz val="10.5"/>
        <color rgb="FF231F20"/>
        <rFont val="양재튼튼체B"/>
        <family val="1"/>
      </rPr>
      <t>종별</t>
    </r>
  </si>
  <si>
    <r>
      <rPr>
        <sz val="10.5"/>
        <color rgb="FF231F20"/>
        <rFont val="양재튼튼체B"/>
        <family val="1"/>
      </rPr>
      <t>지정번호</t>
    </r>
  </si>
  <si>
    <r>
      <rPr>
        <sz val="10.5"/>
        <color rgb="FF231F20"/>
        <rFont val="양재튼튼체B"/>
        <family val="1"/>
      </rPr>
      <t>명 칭</t>
    </r>
  </si>
  <si>
    <r>
      <rPr>
        <sz val="10.5"/>
        <color rgb="FF231F20"/>
        <rFont val="양재튼튼체B"/>
        <family val="1"/>
      </rPr>
      <t>소 재 지</t>
    </r>
  </si>
  <si>
    <r>
      <rPr>
        <sz val="10.5"/>
        <color rgb="FF231F20"/>
        <rFont val="양재튼튼체B"/>
        <family val="1"/>
      </rPr>
      <t>지정일자</t>
    </r>
  </si>
  <si>
    <t>국보</t>
    <phoneticPr fontId="13" type="noConversion"/>
  </si>
  <si>
    <t>강릉 임영관 삼문</t>
    <phoneticPr fontId="13" type="noConversion"/>
  </si>
  <si>
    <t>임영로 131번길6</t>
    <phoneticPr fontId="13" type="noConversion"/>
  </si>
  <si>
    <t>1962.12.20.</t>
    <phoneticPr fontId="13" type="noConversion"/>
  </si>
  <si>
    <r>
      <rPr>
        <sz val="10.5"/>
        <color rgb="FF231F20"/>
        <rFont val="양재튼튼체B"/>
        <family val="1"/>
      </rPr>
      <t>보물</t>
    </r>
  </si>
  <si>
    <t>강릉 한송사지 석조보살좌상</t>
    <phoneticPr fontId="13" type="noConversion"/>
  </si>
  <si>
    <t>율곡로 3139번길24</t>
    <phoneticPr fontId="13" type="noConversion"/>
  </si>
  <si>
    <t>1963.  1.21.</t>
    <phoneticPr fontId="13" type="noConversion"/>
  </si>
  <si>
    <t>강릉 대창리 당간지주</t>
    <phoneticPr fontId="13" type="noConversion"/>
  </si>
  <si>
    <t>옥천동 334</t>
    <phoneticPr fontId="13" type="noConversion"/>
  </si>
  <si>
    <t>강릉 수문리 당간지주</t>
    <phoneticPr fontId="13" type="noConversion"/>
  </si>
  <si>
    <t>옥천동 43-9</t>
    <phoneticPr fontId="13" type="noConversion"/>
  </si>
  <si>
    <t>강릉 신복사지 석조보살좌상</t>
    <phoneticPr fontId="13" type="noConversion"/>
  </si>
  <si>
    <t>내곡동 403-2</t>
    <phoneticPr fontId="13" type="noConversion"/>
  </si>
  <si>
    <t>강릉 굴산사지 승탑</t>
    <phoneticPr fontId="13" type="noConversion"/>
  </si>
  <si>
    <t>구정면 학산리731</t>
    <phoneticPr fontId="13" type="noConversion"/>
  </si>
  <si>
    <t>강릉 굴산사지 당간지주</t>
    <phoneticPr fontId="13" type="noConversion"/>
  </si>
  <si>
    <t>구정면 학산리1181</t>
    <phoneticPr fontId="13" type="noConversion"/>
  </si>
  <si>
    <t>강릉 신복사지 삼층석탑</t>
    <phoneticPr fontId="13" type="noConversion"/>
  </si>
  <si>
    <t>강릉 오죽헌</t>
    <phoneticPr fontId="13" type="noConversion"/>
  </si>
  <si>
    <t>강릉 해운정</t>
    <phoneticPr fontId="13" type="noConversion"/>
  </si>
  <si>
    <t>운정길 125</t>
    <phoneticPr fontId="13" type="noConversion"/>
  </si>
  <si>
    <t>강릉 보현사 낭원대사탑</t>
    <phoneticPr fontId="13" type="noConversion"/>
  </si>
  <si>
    <t>성산면 보현길396</t>
    <phoneticPr fontId="13" type="noConversion"/>
  </si>
  <si>
    <t>강릉 보현사 낭원대사탑비</t>
    <phoneticPr fontId="13" type="noConversion"/>
  </si>
  <si>
    <t>강릉향교 대성전</t>
    <phoneticPr fontId="13" type="noConversion"/>
  </si>
  <si>
    <t>명륜로 29</t>
    <phoneticPr fontId="13" type="noConversion"/>
  </si>
  <si>
    <t>이이 수고본 격몽요결</t>
    <phoneticPr fontId="13" type="noConversion"/>
  </si>
  <si>
    <t>1976.  4.23.</t>
    <phoneticPr fontId="13" type="noConversion"/>
  </si>
  <si>
    <r>
      <rPr>
        <sz val="10.5"/>
        <color rgb="FF231F20"/>
        <rFont val="양재튼튼체B"/>
        <family val="1"/>
      </rPr>
      <t>문무잡과방목</t>
    </r>
  </si>
  <si>
    <t>홍제동 5-22</t>
    <phoneticPr fontId="13" type="noConversion"/>
  </si>
  <si>
    <r>
      <rPr>
        <sz val="10.5"/>
        <color rgb="FF231F20"/>
        <rFont val="양재튼튼체B"/>
        <family val="1"/>
      </rPr>
      <t>명안공주관련유물</t>
    </r>
  </si>
  <si>
    <t>1995.  6.23.</t>
    <phoneticPr fontId="13" type="noConversion"/>
  </si>
  <si>
    <r>
      <rPr>
        <sz val="10.5"/>
        <color rgb="FF231F20"/>
        <rFont val="양재튼튼체B"/>
        <family val="1"/>
      </rPr>
      <t>1625-1</t>
    </r>
  </si>
  <si>
    <r>
      <rPr>
        <sz val="10.5"/>
        <color rgb="FF231F20"/>
        <rFont val="양재튼튼체B"/>
        <family val="1"/>
      </rPr>
      <t>황기로초서(이군옥시)</t>
    </r>
  </si>
  <si>
    <t>2010.  1.  4.</t>
    <phoneticPr fontId="13" type="noConversion"/>
  </si>
  <si>
    <t>강릉 경포대</t>
    <phoneticPr fontId="13" type="noConversion"/>
  </si>
  <si>
    <t>경포로 365</t>
    <phoneticPr fontId="13" type="noConversion"/>
  </si>
  <si>
    <t>2019.12.30.</t>
    <phoneticPr fontId="13" type="noConversion"/>
  </si>
  <si>
    <r>
      <rPr>
        <sz val="10.5"/>
        <color rgb="FF231F20"/>
        <rFont val="양재튼튼체B"/>
        <family val="1"/>
      </rPr>
      <t>강릉향교 명륜당</t>
    </r>
  </si>
  <si>
    <r>
      <rPr>
        <sz val="10.5"/>
        <color rgb="FF231F20"/>
        <rFont val="양재튼튼체B"/>
        <family val="1"/>
      </rPr>
      <t>교동 233(명륜로 29)</t>
    </r>
  </si>
  <si>
    <t>2020.12.28.</t>
    <phoneticPr fontId="13" type="noConversion"/>
  </si>
  <si>
    <r>
      <rPr>
        <sz val="10.5"/>
        <color rgb="FF231F20"/>
        <rFont val="양재튼튼체B"/>
        <family val="1"/>
      </rPr>
      <t>강릉향교 동무서무전랑</t>
    </r>
  </si>
  <si>
    <t>강릉 칠사당</t>
    <phoneticPr fontId="13" type="noConversion"/>
  </si>
  <si>
    <r>
      <rPr>
        <sz val="10.5"/>
        <color rgb="FF231F20"/>
        <rFont val="양재튼튼체B"/>
        <family val="1"/>
      </rPr>
      <t>경강로 2045</t>
    </r>
  </si>
  <si>
    <t>2021.12.27.</t>
    <phoneticPr fontId="13" type="noConversion"/>
  </si>
  <si>
    <t>강릉 보현사 목조문수보살좌상</t>
    <phoneticPr fontId="13" type="noConversion"/>
  </si>
  <si>
    <r>
      <rPr>
        <sz val="10.5"/>
        <color rgb="FF231F20"/>
        <rFont val="양재튼튼체B"/>
        <family val="1"/>
      </rPr>
      <t>성산면 보현길 396</t>
    </r>
  </si>
  <si>
    <t>2021.12.22.</t>
    <phoneticPr fontId="13" type="noConversion"/>
  </si>
  <si>
    <r>
      <rPr>
        <sz val="10.5"/>
        <color rgb="FF231F20"/>
        <rFont val="양재튼튼체B"/>
        <family val="1"/>
      </rPr>
      <t>사적</t>
    </r>
  </si>
  <si>
    <t>강릉 대도호부관아</t>
    <phoneticPr fontId="13" type="noConversion"/>
  </si>
  <si>
    <t>1994.  7.11.</t>
    <phoneticPr fontId="13" type="noConversion"/>
  </si>
  <si>
    <t>강릉 굴산사지</t>
    <phoneticPr fontId="13" type="noConversion"/>
  </si>
  <si>
    <t>구정면 학산리572일원</t>
    <phoneticPr fontId="13" type="noConversion"/>
  </si>
  <si>
    <t>2003.  6.  2.</t>
    <phoneticPr fontId="13" type="noConversion"/>
  </si>
  <si>
    <t>강릉 초당동유적</t>
    <phoneticPr fontId="13" type="noConversion"/>
  </si>
  <si>
    <t>초당동 84-2</t>
    <phoneticPr fontId="13" type="noConversion"/>
  </si>
  <si>
    <t>2007.12.  3.</t>
    <phoneticPr fontId="13" type="noConversion"/>
  </si>
  <si>
    <r>
      <rPr>
        <sz val="10.5"/>
        <color rgb="FF231F20"/>
        <rFont val="양재튼튼체B"/>
        <family val="1"/>
      </rPr>
      <t>명승</t>
    </r>
  </si>
  <si>
    <t>명주 청학동 소금강</t>
    <phoneticPr fontId="13" type="noConversion"/>
  </si>
  <si>
    <t>연곡면 삼산리11</t>
    <phoneticPr fontId="13" type="noConversion"/>
  </si>
  <si>
    <t>1970.11.23.</t>
    <phoneticPr fontId="13" type="noConversion"/>
  </si>
  <si>
    <t>대관령 옛길</t>
    <phoneticPr fontId="13" type="noConversion"/>
  </si>
  <si>
    <t>성산면 어흘리산2-1</t>
    <phoneticPr fontId="13" type="noConversion"/>
  </si>
  <si>
    <t>2010.11.15.</t>
    <phoneticPr fontId="13" type="noConversion"/>
  </si>
  <si>
    <t>강릉 용연계곡 일원</t>
    <phoneticPr fontId="13" type="noConversion"/>
  </si>
  <si>
    <t>사천면 사기막리산1</t>
    <phoneticPr fontId="13" type="noConversion"/>
  </si>
  <si>
    <t>2013.  3.21.</t>
    <phoneticPr fontId="13" type="noConversion"/>
  </si>
  <si>
    <t>강릉 경포대와 경포호</t>
    <phoneticPr fontId="13" type="noConversion"/>
  </si>
  <si>
    <t>저동 98번지일원</t>
    <phoneticPr fontId="13" type="noConversion"/>
  </si>
  <si>
    <t>2013.12.30.</t>
    <phoneticPr fontId="13" type="noConversion"/>
  </si>
  <si>
    <r>
      <rPr>
        <sz val="10.5"/>
        <color rgb="FF231F20"/>
        <rFont val="양재튼튼체B"/>
        <family val="1"/>
      </rPr>
      <t>천연 기념물</t>
    </r>
  </si>
  <si>
    <t>강릉 장덕리 은행나무</t>
    <phoneticPr fontId="13" type="noConversion"/>
  </si>
  <si>
    <t>주문진읍 장덕리643</t>
    <phoneticPr fontId="13" type="noConversion"/>
  </si>
  <si>
    <t>1964.  1.31.</t>
    <phoneticPr fontId="13" type="noConversion"/>
  </si>
  <si>
    <t>강릉 정동진해안단구</t>
    <phoneticPr fontId="13" type="noConversion"/>
  </si>
  <si>
    <t>강동면 정동진리산50-60</t>
    <phoneticPr fontId="13" type="noConversion"/>
  </si>
  <si>
    <t>2004.  4.  9.</t>
    <phoneticPr fontId="13" type="noConversion"/>
  </si>
  <si>
    <t>강릉 산계리 굴참나무군</t>
    <phoneticPr fontId="13" type="noConversion"/>
  </si>
  <si>
    <t>옥계면 산계리산425</t>
    <phoneticPr fontId="13" type="noConversion"/>
  </si>
  <si>
    <t>2005.  7.19.</t>
    <phoneticPr fontId="13" type="noConversion"/>
  </si>
  <si>
    <t>강릉 오죽헌 율곡매</t>
    <phoneticPr fontId="13" type="noConversion"/>
  </si>
  <si>
    <t>2007.10.  8.</t>
    <phoneticPr fontId="13" type="noConversion"/>
  </si>
  <si>
    <t>강릉 방동리 무궁화</t>
    <phoneticPr fontId="13" type="noConversion"/>
  </si>
  <si>
    <t>사천면 가마골길22-8</t>
    <phoneticPr fontId="13" type="noConversion"/>
  </si>
  <si>
    <t>2011.  1.13.</t>
    <phoneticPr fontId="13" type="noConversion"/>
  </si>
  <si>
    <r>
      <rPr>
        <sz val="10.5"/>
        <color rgb="FF231F20"/>
        <rFont val="양재튼튼체B"/>
        <family val="1"/>
      </rPr>
      <t>강릉현내리고욤나무</t>
    </r>
  </si>
  <si>
    <t>옥계면 현내리445</t>
    <phoneticPr fontId="13" type="noConversion"/>
  </si>
  <si>
    <t>2018.  8.29.</t>
    <phoneticPr fontId="13" type="noConversion"/>
  </si>
  <si>
    <t>국가민속
문화유산</t>
    <phoneticPr fontId="13" type="noConversion"/>
  </si>
  <si>
    <t>강릉 선교장</t>
    <phoneticPr fontId="13" type="noConversion"/>
  </si>
  <si>
    <r>
      <rPr>
        <sz val="10.5"/>
        <color rgb="FF231F20"/>
        <rFont val="양재튼튼체B"/>
        <family val="1"/>
      </rPr>
      <t>운정길63</t>
    </r>
  </si>
  <si>
    <t>1967.  4.20.</t>
    <phoneticPr fontId="13" type="noConversion"/>
  </si>
  <si>
    <t>국가무형
유산</t>
    <phoneticPr fontId="13" type="noConversion"/>
  </si>
  <si>
    <r>
      <rPr>
        <sz val="10.5"/>
        <color rgb="FF231F20"/>
        <rFont val="양재튼튼체B"/>
        <family val="1"/>
      </rPr>
      <t>11-라</t>
    </r>
  </si>
  <si>
    <r>
      <rPr>
        <sz val="10.5"/>
        <color rgb="FF231F20"/>
        <rFont val="양재튼튼체B"/>
        <family val="1"/>
      </rPr>
      <t>강릉농악</t>
    </r>
  </si>
  <si>
    <r>
      <rPr>
        <sz val="10.5"/>
        <color rgb="FF231F20"/>
        <rFont val="양재튼튼체B"/>
        <family val="1"/>
      </rPr>
      <t>죽헌길 132</t>
    </r>
  </si>
  <si>
    <t>1985.12.  1.</t>
    <phoneticPr fontId="13" type="noConversion"/>
  </si>
  <si>
    <r>
      <rPr>
        <sz val="10.5"/>
        <color rgb="FF231F20"/>
        <rFont val="양재튼튼체B"/>
        <family val="1"/>
      </rPr>
      <t>강릉단오제</t>
    </r>
  </si>
  <si>
    <r>
      <rPr>
        <sz val="10.5"/>
        <color rgb="FF231F20"/>
        <rFont val="양재튼튼체B"/>
        <family val="1"/>
      </rPr>
      <t>단오장길 1</t>
    </r>
  </si>
  <si>
    <t>1967.  1.16.</t>
    <phoneticPr fontId="13" type="noConversion"/>
  </si>
  <si>
    <t>등록
문화유산</t>
    <phoneticPr fontId="13" type="noConversion"/>
  </si>
  <si>
    <t>강릉 임당동성당</t>
    <phoneticPr fontId="13" type="noConversion"/>
  </si>
  <si>
    <t>임영로 148</t>
    <phoneticPr fontId="13" type="noConversion"/>
  </si>
  <si>
    <t>2010.  2.19.</t>
    <phoneticPr fontId="13" type="noConversion"/>
  </si>
  <si>
    <t>강릉 선교장 소장 태극기</t>
    <phoneticPr fontId="13" type="noConversion"/>
  </si>
  <si>
    <t>운정길 63</t>
    <phoneticPr fontId="13" type="noConversion"/>
  </si>
  <si>
    <t>2015.  4.27.</t>
    <phoneticPr fontId="13" type="noConversion"/>
  </si>
  <si>
    <r>
      <rPr>
        <sz val="12"/>
        <color theme="1"/>
        <rFont val="양재튼튼체B"/>
        <family val="1"/>
      </rPr>
      <t xml:space="preserve">〔도 지정〕
 </t>
    </r>
    <r>
      <rPr>
        <vertAlign val="superscript"/>
        <sz val="11"/>
        <color theme="1"/>
        <rFont val="양재튼튼체B"/>
        <family val="1"/>
      </rPr>
      <t xml:space="preserve">◐ </t>
    </r>
    <r>
      <rPr>
        <sz val="12"/>
        <color theme="1"/>
        <rFont val="양재튼튼체B"/>
        <family val="1"/>
        <charset val="129"/>
      </rPr>
      <t>지방유형문화유산</t>
    </r>
    <phoneticPr fontId="13" type="noConversion"/>
  </si>
  <si>
    <r>
      <rPr>
        <sz val="10.5"/>
        <color rgb="FF323233"/>
        <rFont val="양재튼튼체B"/>
        <family val="1"/>
      </rPr>
      <t>번호</t>
    </r>
  </si>
  <si>
    <r>
      <rPr>
        <sz val="10.5"/>
        <color rgb="FF323233"/>
        <rFont val="양재튼튼체B"/>
        <family val="1"/>
      </rPr>
      <t>지정번호</t>
    </r>
  </si>
  <si>
    <r>
      <rPr>
        <sz val="10.5"/>
        <color rgb="FF323233"/>
        <rFont val="양재튼튼체B"/>
        <family val="1"/>
      </rPr>
      <t>명칭</t>
    </r>
  </si>
  <si>
    <r>
      <rPr>
        <sz val="10.5"/>
        <color rgb="FF323233"/>
        <rFont val="양재튼튼체B"/>
        <family val="1"/>
      </rPr>
      <t>소재지</t>
    </r>
  </si>
  <si>
    <r>
      <rPr>
        <sz val="10.5"/>
        <color rgb="FF323233"/>
        <rFont val="양재튼튼체B"/>
        <family val="1"/>
      </rPr>
      <t>지정일자</t>
    </r>
  </si>
  <si>
    <t>향현사</t>
    <phoneticPr fontId="13" type="noConversion"/>
  </si>
  <si>
    <t>율곡로 2920-16</t>
    <phoneticPr fontId="13" type="noConversion"/>
  </si>
  <si>
    <t>1971.12.16.</t>
    <phoneticPr fontId="13" type="noConversion"/>
  </si>
  <si>
    <t>이씨분재기</t>
    <phoneticPr fontId="13" type="noConversion"/>
  </si>
  <si>
    <t>율곡로 3139번길 24</t>
    <phoneticPr fontId="13" type="noConversion"/>
  </si>
  <si>
    <r>
      <rPr>
        <sz val="10.5"/>
        <color rgb="FF231F20"/>
        <rFont val="양재튼튼체B"/>
        <family val="1"/>
      </rPr>
      <t>율곡유품(벼루,토지양여서)</t>
    </r>
  </si>
  <si>
    <r>
      <rPr>
        <sz val="10.5"/>
        <color rgb="FF231F20"/>
        <rFont val="양재튼튼체B"/>
        <family val="1"/>
      </rPr>
      <t>율곡로 3139번길 24</t>
    </r>
  </si>
  <si>
    <r>
      <rPr>
        <sz val="10.5"/>
        <color rgb="FF231F20"/>
        <rFont val="양재튼튼체B"/>
        <family val="1"/>
      </rPr>
      <t>신사임당초충도병</t>
    </r>
  </si>
  <si>
    <r>
      <rPr>
        <sz val="10.5"/>
        <color rgb="FF231F20"/>
        <rFont val="양재튼튼체B"/>
        <family val="1"/>
      </rPr>
      <t>매창 매화도 및 옥산 국화도첩</t>
    </r>
  </si>
  <si>
    <r>
      <rPr>
        <sz val="10.5"/>
        <color rgb="FF231F20"/>
        <rFont val="양재튼튼체B"/>
        <family val="1"/>
      </rPr>
      <t>옥산서병</t>
    </r>
  </si>
  <si>
    <r>
      <rPr>
        <sz val="10.5"/>
        <color rgb="FF231F20"/>
        <rFont val="양재튼튼체B"/>
        <family val="1"/>
      </rPr>
      <t>방내리삼층석탑</t>
    </r>
  </si>
  <si>
    <t>연곡면 향교말길 22</t>
    <phoneticPr fontId="13" type="noConversion"/>
  </si>
  <si>
    <r>
      <rPr>
        <sz val="10.5"/>
        <color rgb="FF231F20"/>
        <rFont val="양재튼튼체B"/>
        <family val="1"/>
      </rPr>
      <t>등명사지오층석탑</t>
    </r>
  </si>
  <si>
    <r>
      <rPr>
        <sz val="10.5"/>
        <color rgb="FF231F20"/>
        <rFont val="양재튼튼체B"/>
        <family val="1"/>
      </rPr>
      <t>강동면 율곡로 1505-6</t>
    </r>
  </si>
  <si>
    <r>
      <rPr>
        <sz val="10.5"/>
        <color rgb="FF231F20"/>
        <rFont val="양재튼튼체B"/>
        <family val="1"/>
      </rPr>
      <t>계련당</t>
    </r>
  </si>
  <si>
    <t>율곡로 2920-12</t>
    <phoneticPr fontId="13" type="noConversion"/>
  </si>
  <si>
    <t>1973.  7.31.</t>
    <phoneticPr fontId="13" type="noConversion"/>
  </si>
  <si>
    <r>
      <rPr>
        <sz val="10.5"/>
        <color rgb="FF231F20"/>
        <rFont val="양재튼튼체B"/>
        <family val="1"/>
      </rPr>
      <t>신사임당초서병풍</t>
    </r>
  </si>
  <si>
    <r>
      <rPr>
        <sz val="10.5"/>
        <color rgb="FF231F20"/>
        <rFont val="양재튼튼체B"/>
        <family val="1"/>
      </rPr>
      <t>송담서원</t>
    </r>
  </si>
  <si>
    <r>
      <rPr>
        <sz val="10.5"/>
        <color rgb="FF231F20"/>
        <rFont val="양재튼튼체B"/>
        <family val="1"/>
      </rPr>
      <t>강동면 송담서원길 27-7</t>
    </r>
  </si>
  <si>
    <r>
      <rPr>
        <sz val="10.5"/>
        <color rgb="FF231F20"/>
        <rFont val="양재튼튼체B"/>
        <family val="1"/>
      </rPr>
      <t>오봉서원</t>
    </r>
  </si>
  <si>
    <r>
      <rPr>
        <sz val="10.5"/>
        <color rgb="FF231F20"/>
        <rFont val="양재튼튼체B"/>
        <family val="1"/>
      </rPr>
      <t>성산면 오봉서원길 28-7</t>
    </r>
  </si>
  <si>
    <r>
      <rPr>
        <sz val="10.5"/>
        <color rgb="FF231F20"/>
        <rFont val="양재튼튼체B"/>
        <family val="1"/>
      </rPr>
      <t>임경당</t>
    </r>
  </si>
  <si>
    <r>
      <rPr>
        <sz val="10.5"/>
        <color rgb="FF231F20"/>
        <rFont val="양재튼튼체B"/>
        <family val="1"/>
      </rPr>
      <t>성산면 소목길 18-26</t>
    </r>
  </si>
  <si>
    <r>
      <rPr>
        <sz val="10.5"/>
        <color rgb="FF231F20"/>
        <rFont val="양재튼튼체B"/>
        <family val="1"/>
      </rPr>
      <t>1974.  9.  9.</t>
    </r>
  </si>
  <si>
    <r>
      <rPr>
        <sz val="10.5"/>
        <color rgb="FF231F20"/>
        <rFont val="양재튼튼체B"/>
        <family val="1"/>
      </rPr>
      <t>오성정</t>
    </r>
  </si>
  <si>
    <t>강변로 224-12</t>
    <phoneticPr fontId="13" type="noConversion"/>
  </si>
  <si>
    <r>
      <rPr>
        <sz val="10.5"/>
        <color rgb="FF231F20"/>
        <rFont val="양재튼튼체B"/>
        <family val="1"/>
      </rPr>
      <t>강릉 방해정</t>
    </r>
  </si>
  <si>
    <t>경포로 449</t>
    <phoneticPr fontId="13" type="noConversion"/>
  </si>
  <si>
    <t>1976.  6.17.</t>
    <phoneticPr fontId="13" type="noConversion"/>
  </si>
  <si>
    <r>
      <rPr>
        <sz val="10.5"/>
        <color rgb="FF231F20"/>
        <rFont val="양재튼튼체B"/>
        <family val="1"/>
      </rPr>
      <t>상임경당</t>
    </r>
  </si>
  <si>
    <r>
      <rPr>
        <sz val="10.5"/>
        <color rgb="FF231F20"/>
        <rFont val="양재튼튼체B"/>
        <family val="1"/>
      </rPr>
      <t>성산면 갈매간길 8-3</t>
    </r>
  </si>
  <si>
    <r>
      <rPr>
        <sz val="10.5"/>
        <color rgb="FF231F20"/>
        <rFont val="양재튼튼체B"/>
        <family val="1"/>
      </rPr>
      <t>화부산사</t>
    </r>
  </si>
  <si>
    <t>율곡로 2967</t>
    <phoneticPr fontId="13" type="noConversion"/>
  </si>
  <si>
    <t>1977.11.28.</t>
    <phoneticPr fontId="13" type="noConversion"/>
  </si>
  <si>
    <r>
      <rPr>
        <sz val="10.5"/>
        <color rgb="FF231F20"/>
        <rFont val="양재튼튼체B"/>
        <family val="1"/>
      </rPr>
      <t>황산사</t>
    </r>
  </si>
  <si>
    <t>운정길 21번길 27</t>
    <phoneticPr fontId="13" type="noConversion"/>
  </si>
  <si>
    <r>
      <rPr>
        <sz val="10.5"/>
        <color rgb="FF231F20"/>
        <rFont val="양재튼튼체B"/>
        <family val="1"/>
      </rPr>
      <t>경양사</t>
    </r>
  </si>
  <si>
    <t>저동길 113</t>
    <phoneticPr fontId="13" type="noConversion"/>
  </si>
  <si>
    <r>
      <rPr>
        <sz val="10.5"/>
        <color rgb="FF231F20"/>
        <rFont val="양재튼튼체B"/>
        <family val="1"/>
      </rPr>
      <t>강릉호해정</t>
    </r>
  </si>
  <si>
    <t>경포로 463번길 안길 83</t>
    <phoneticPr fontId="13" type="noConversion"/>
  </si>
  <si>
    <t>1979.  5.30.</t>
    <phoneticPr fontId="13" type="noConversion"/>
  </si>
  <si>
    <r>
      <rPr>
        <sz val="10.5"/>
        <color rgb="FF231F20"/>
        <rFont val="양재튼튼체B"/>
        <family val="1"/>
      </rPr>
      <t>강릉 수리골 고택</t>
    </r>
  </si>
  <si>
    <t>1985.  1.17.</t>
    <phoneticPr fontId="13" type="noConversion"/>
  </si>
  <si>
    <r>
      <rPr>
        <sz val="10.5"/>
        <color rgb="FF231F20"/>
        <rFont val="양재튼튼체B"/>
        <family val="1"/>
      </rPr>
      <t>강릉 오금집</t>
    </r>
  </si>
  <si>
    <t>강릉대로 210번길 23-9</t>
    <phoneticPr fontId="13" type="noConversion"/>
  </si>
  <si>
    <r>
      <rPr>
        <sz val="10.5"/>
        <color rgb="FF231F20"/>
        <rFont val="양재튼튼체B"/>
        <family val="1"/>
      </rPr>
      <t>강릉 추산 고택</t>
    </r>
  </si>
  <si>
    <t>모산로 224번길 55-12</t>
    <phoneticPr fontId="13" type="noConversion"/>
  </si>
  <si>
    <r>
      <rPr>
        <sz val="10.5"/>
        <color rgb="FF231F20"/>
        <rFont val="양재튼튼체B"/>
        <family val="1"/>
      </rPr>
      <t>강릉 만성 고택</t>
    </r>
  </si>
  <si>
    <r>
      <rPr>
        <sz val="10.5"/>
        <color rgb="FF231F20"/>
        <rFont val="양재튼튼체B"/>
        <family val="1"/>
      </rPr>
      <t>구정면 범일로 283-7</t>
    </r>
  </si>
  <si>
    <t>강릉 조수환가옥</t>
    <phoneticPr fontId="13" type="noConversion"/>
  </si>
  <si>
    <t>칠성로 607번길 28</t>
    <phoneticPr fontId="13" type="noConversion"/>
  </si>
  <si>
    <t>강릉 향교</t>
    <phoneticPr fontId="13" type="noConversion"/>
  </si>
  <si>
    <t>강릉 회암영당주희영정</t>
    <phoneticPr fontId="13" type="noConversion"/>
  </si>
  <si>
    <t>상유천길 8번길 19-8</t>
    <phoneticPr fontId="13" type="noConversion"/>
  </si>
  <si>
    <t>1986.11.19.</t>
    <phoneticPr fontId="13" type="noConversion"/>
  </si>
  <si>
    <t>강릉 보광리석조여래좌상</t>
    <phoneticPr fontId="13" type="noConversion"/>
  </si>
  <si>
    <t>성산면 보광리 산400</t>
    <phoneticPr fontId="13" type="noConversion"/>
  </si>
  <si>
    <t>1992.  6.10.</t>
    <phoneticPr fontId="13" type="noConversion"/>
  </si>
  <si>
    <t>강릉 관음리오층석탑</t>
    <phoneticPr fontId="13" type="noConversion"/>
  </si>
  <si>
    <r>
      <rPr>
        <sz val="10.5"/>
        <color rgb="FF231F20"/>
        <rFont val="양재튼튼체B"/>
        <family val="1"/>
      </rPr>
      <t>성산면 관음리 774</t>
    </r>
  </si>
  <si>
    <r>
      <rPr>
        <sz val="10.5"/>
        <color rgb="FF231F20"/>
        <rFont val="양재튼튼체B"/>
        <family val="1"/>
      </rPr>
      <t>박중신문과급제교지</t>
    </r>
  </si>
  <si>
    <t>1996.  2.27.</t>
    <phoneticPr fontId="13" type="noConversion"/>
  </si>
  <si>
    <t>허난설헌 목판초간본</t>
    <phoneticPr fontId="13" type="noConversion"/>
  </si>
  <si>
    <r>
      <rPr>
        <sz val="10.5"/>
        <color rgb="FF231F20"/>
        <rFont val="양재튼튼체B"/>
        <family val="1"/>
      </rPr>
      <t>1998.  9.  5.</t>
    </r>
  </si>
  <si>
    <t>강릉 송라사석조약사여래좌상</t>
    <phoneticPr fontId="13" type="noConversion"/>
  </si>
  <si>
    <r>
      <rPr>
        <sz val="10.5"/>
        <color rgb="FF231F20"/>
        <rFont val="양재튼튼체B"/>
        <family val="1"/>
      </rPr>
      <t>연곡면 송라길 63-20</t>
    </r>
  </si>
  <si>
    <t>2001.12.29.</t>
    <phoneticPr fontId="13" type="noConversion"/>
  </si>
  <si>
    <t>강릉 청학사소장 석조관음보살상및복장유물</t>
    <phoneticPr fontId="13" type="noConversion"/>
  </si>
  <si>
    <r>
      <rPr>
        <sz val="10.5"/>
        <color rgb="FF231F20"/>
        <rFont val="양재튼튼체B"/>
        <family val="1"/>
      </rPr>
      <t>구정면 청파로 176-38</t>
    </r>
  </si>
  <si>
    <t>2007.  1.19.</t>
    <phoneticPr fontId="13" type="noConversion"/>
  </si>
  <si>
    <t>강릉 관음사소장 목조관음보살좌상</t>
    <phoneticPr fontId="13" type="noConversion"/>
  </si>
  <si>
    <t>신대학길 29</t>
    <phoneticPr fontId="13" type="noConversion"/>
  </si>
  <si>
    <t>2007.11.23.</t>
    <phoneticPr fontId="13" type="noConversion"/>
  </si>
  <si>
    <t>강릉 관음사소장 동종</t>
    <phoneticPr fontId="13" type="noConversion"/>
  </si>
  <si>
    <r>
      <rPr>
        <sz val="10.5"/>
        <color rgb="FF231F20"/>
        <rFont val="양재튼튼체B"/>
        <family val="1"/>
      </rPr>
      <t>신대학길 29</t>
    </r>
  </si>
  <si>
    <r>
      <rPr>
        <sz val="10.5"/>
        <color rgb="FF231F20"/>
        <rFont val="양재튼튼체B"/>
        <family val="1"/>
      </rPr>
      <t>강릉 보현사 석조아미타 삼존불상과 복장유물</t>
    </r>
  </si>
  <si>
    <t>성산면 보현길 396</t>
    <phoneticPr fontId="13" type="noConversion"/>
  </si>
  <si>
    <t>2013.  1.11.</t>
    <phoneticPr fontId="13" type="noConversion"/>
  </si>
  <si>
    <t>강릉해운정 역방록</t>
    <phoneticPr fontId="13" type="noConversion"/>
  </si>
  <si>
    <t>2021.12.17.</t>
    <phoneticPr fontId="13" type="noConversion"/>
  </si>
  <si>
    <t>강릉 보현사 대웅보전</t>
    <phoneticPr fontId="13" type="noConversion"/>
  </si>
  <si>
    <t>성산면 보현길 396</t>
  </si>
  <si>
    <t>2022.  4.29.</t>
    <phoneticPr fontId="13" type="noConversion"/>
  </si>
  <si>
    <r>
      <rPr>
        <sz val="10.5"/>
        <color rgb="FF000000"/>
        <rFont val="양재튼튼체B"/>
        <family val="1"/>
        <charset val="129"/>
      </rPr>
      <t>강릉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양재튼튼체B"/>
        <family val="1"/>
        <charset val="129"/>
      </rPr>
      <t>현덕사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양재튼튼체B"/>
        <family val="1"/>
        <charset val="129"/>
      </rPr>
      <t>소장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양재튼튼체B"/>
        <family val="1"/>
        <charset val="129"/>
      </rPr>
      <t>육경합부</t>
    </r>
    <phoneticPr fontId="13" type="noConversion"/>
  </si>
  <si>
    <t>싸리골길 170</t>
    <phoneticPr fontId="13" type="noConversion"/>
  </si>
  <si>
    <t>2023.  9. 1.</t>
    <phoneticPr fontId="13" type="noConversion"/>
  </si>
  <si>
    <t>2024.10.18.</t>
    <phoneticPr fontId="13" type="noConversion"/>
  </si>
  <si>
    <r>
      <rPr>
        <vertAlign val="superscript"/>
        <sz val="11"/>
        <color rgb="FF231F20"/>
        <rFont val="양재튼튼체B"/>
        <family val="1"/>
      </rPr>
      <t xml:space="preserve">◐ </t>
    </r>
    <r>
      <rPr>
        <sz val="12"/>
        <color rgb="FF231F20"/>
        <rFont val="양재튼튼체B"/>
        <family val="1"/>
      </rPr>
      <t>지방무형문화유산</t>
    </r>
    <phoneticPr fontId="13" type="noConversion"/>
  </si>
  <si>
    <r>
      <rPr>
        <sz val="10.5"/>
        <color rgb="FF231F20"/>
        <rFont val="양재튼튼체B"/>
        <family val="1"/>
      </rPr>
      <t>명칭</t>
    </r>
  </si>
  <si>
    <r>
      <rPr>
        <sz val="10.5"/>
        <color rgb="FF231F20"/>
        <rFont val="양재튼튼체B"/>
        <family val="1"/>
      </rPr>
      <t>소재지</t>
    </r>
  </si>
  <si>
    <t>강릉 학산오독떼기</t>
    <phoneticPr fontId="13" type="noConversion"/>
  </si>
  <si>
    <r>
      <rPr>
        <sz val="10.5"/>
        <color rgb="FF231F20"/>
        <rFont val="양재튼튼체B"/>
        <family val="1"/>
      </rPr>
      <t>구정면 금평로 117</t>
    </r>
  </si>
  <si>
    <t>1988.  5.18.</t>
    <phoneticPr fontId="13" type="noConversion"/>
  </si>
  <si>
    <t>강릉 사천하평답교놀이</t>
    <phoneticPr fontId="13" type="noConversion"/>
  </si>
  <si>
    <r>
      <rPr>
        <sz val="10.5"/>
        <color rgb="FF231F20"/>
        <rFont val="양재튼튼체B"/>
        <family val="1"/>
      </rPr>
      <t>사천면 공회당길 2-7</t>
    </r>
  </si>
  <si>
    <t>2003.  3.21.</t>
    <phoneticPr fontId="13" type="noConversion"/>
  </si>
  <si>
    <r>
      <rPr>
        <sz val="10.5"/>
        <color rgb="FF231F20"/>
        <rFont val="양재튼튼체B"/>
        <family val="1"/>
      </rPr>
      <t>방짜수저장</t>
    </r>
  </si>
  <si>
    <t>2003.  4.25.</t>
    <phoneticPr fontId="13" type="noConversion"/>
  </si>
  <si>
    <r>
      <rPr>
        <sz val="10.5"/>
        <color rgb="FF231F20"/>
        <rFont val="양재튼튼체B"/>
        <family val="1"/>
      </rPr>
      <t>강릉 갈골과줄</t>
    </r>
  </si>
  <si>
    <r>
      <rPr>
        <sz val="10.5"/>
        <color rgb="FF231F20"/>
        <rFont val="양재튼튼체B"/>
        <family val="1"/>
      </rPr>
      <t>사천면 중앙서로 62</t>
    </r>
  </si>
  <si>
    <t>2013.  4.12.</t>
    <phoneticPr fontId="13" type="noConversion"/>
  </si>
  <si>
    <r>
      <rPr>
        <sz val="10.5"/>
        <color rgb="FF231F20"/>
        <rFont val="양재튼튼체B"/>
        <family val="1"/>
      </rPr>
      <t>불교목조각장</t>
    </r>
  </si>
  <si>
    <r>
      <rPr>
        <sz val="10.5"/>
        <color rgb="FF231F20"/>
        <rFont val="양재튼튼체B"/>
        <family val="1"/>
      </rPr>
      <t>성덕로 185번길 56</t>
    </r>
  </si>
  <si>
    <t>2016. 11.11.</t>
    <phoneticPr fontId="13" type="noConversion"/>
  </si>
  <si>
    <r>
      <rPr>
        <sz val="10.5"/>
        <color rgb="FF231F20"/>
        <rFont val="양재튼튼체B"/>
        <family val="1"/>
      </rPr>
      <t>전통자수장</t>
    </r>
  </si>
  <si>
    <r>
      <rPr>
        <sz val="10.5"/>
        <color rgb="FF231F20"/>
        <rFont val="양재튼튼체B"/>
        <family val="1"/>
      </rPr>
      <t>노암길42번길 28, 104-903</t>
    </r>
  </si>
  <si>
    <t>2017. 11.17.</t>
    <phoneticPr fontId="13" type="noConversion"/>
  </si>
  <si>
    <r>
      <rPr>
        <vertAlign val="superscript"/>
        <sz val="11"/>
        <color rgb="FF231F20"/>
        <rFont val="양재튼튼체B"/>
        <family val="1"/>
      </rPr>
      <t xml:space="preserve">◐ </t>
    </r>
    <r>
      <rPr>
        <sz val="12"/>
        <color rgb="FF231F20"/>
        <rFont val="양재튼튼체B"/>
        <family val="1"/>
      </rPr>
      <t>지방기념물</t>
    </r>
  </si>
  <si>
    <r>
      <rPr>
        <sz val="10.5"/>
        <color rgb="FF231F20"/>
        <rFont val="양재튼튼체B"/>
        <family val="1"/>
      </rPr>
      <t>용지</t>
    </r>
  </si>
  <si>
    <r>
      <rPr>
        <sz val="10.5"/>
        <color rgb="FF231F20"/>
        <rFont val="양재튼튼체B"/>
        <family val="1"/>
      </rPr>
      <t>포남동 1138-8</t>
    </r>
  </si>
  <si>
    <r>
      <rPr>
        <sz val="10.5"/>
        <color rgb="FF231F20"/>
        <rFont val="양재튼튼체B"/>
        <family val="1"/>
      </rPr>
      <t>명주군왕릉</t>
    </r>
  </si>
  <si>
    <r>
      <rPr>
        <sz val="10.5"/>
        <color rgb="FF231F20"/>
        <rFont val="양재튼튼체B"/>
        <family val="1"/>
      </rPr>
      <t>성산면 보광리 산258</t>
    </r>
  </si>
  <si>
    <r>
      <rPr>
        <sz val="10.5"/>
        <color rgb="FF231F20"/>
        <rFont val="양재튼튼체B"/>
        <family val="1"/>
      </rPr>
      <t>하시동고분군</t>
    </r>
  </si>
  <si>
    <r>
      <rPr>
        <sz val="10.5"/>
        <color rgb="FF231F20"/>
        <rFont val="양재튼튼체B"/>
        <family val="1"/>
      </rPr>
      <t>강동면 하시동리</t>
    </r>
  </si>
  <si>
    <r>
      <rPr>
        <sz val="10.5"/>
        <color rgb="FF231F20"/>
        <rFont val="양재튼튼체B"/>
        <family val="1"/>
      </rPr>
      <t>강릉대공산성</t>
    </r>
  </si>
  <si>
    <r>
      <rPr>
        <sz val="10.5"/>
        <color rgb="FF231F20"/>
        <rFont val="양재튼튼체B"/>
        <family val="1"/>
      </rPr>
      <t>성산면 보광리 산544</t>
    </r>
  </si>
  <si>
    <r>
      <rPr>
        <sz val="10.5"/>
        <color rgb="FF231F20"/>
        <rFont val="양재튼튼체B"/>
        <family val="1"/>
      </rPr>
      <t>운산리은행나무</t>
    </r>
  </si>
  <si>
    <r>
      <rPr>
        <sz val="10.5"/>
        <color rgb="FF231F20"/>
        <rFont val="양재튼튼체B"/>
        <family val="1"/>
      </rPr>
      <t>운산동 432-1</t>
    </r>
  </si>
  <si>
    <r>
      <rPr>
        <sz val="10.5"/>
        <color rgb="FF231F20"/>
        <rFont val="양재튼튼체B"/>
        <family val="1"/>
      </rPr>
      <t>강릉동대굴</t>
    </r>
  </si>
  <si>
    <r>
      <rPr>
        <sz val="10.5"/>
        <color rgb="FF231F20"/>
        <rFont val="양재튼튼체B"/>
        <family val="1"/>
      </rPr>
      <t>옥계면 산계리 산252</t>
    </r>
  </si>
  <si>
    <t>1980.  2.26.</t>
    <phoneticPr fontId="13" type="noConversion"/>
  </si>
  <si>
    <r>
      <rPr>
        <sz val="10.5"/>
        <color rgb="FF231F20"/>
        <rFont val="양재튼튼체B"/>
        <family val="1"/>
      </rPr>
      <t>강릉서대굴</t>
    </r>
  </si>
  <si>
    <r>
      <rPr>
        <sz val="10.5"/>
        <color rgb="FF231F20"/>
        <rFont val="양재튼튼체B"/>
        <family val="1"/>
      </rPr>
      <t>옥계면 산계리 산428</t>
    </r>
  </si>
  <si>
    <r>
      <rPr>
        <sz val="10.5"/>
        <color rgb="FF231F20"/>
        <rFont val="양재튼튼체B"/>
        <family val="1"/>
      </rPr>
      <t>강릉옥계굴</t>
    </r>
  </si>
  <si>
    <r>
      <rPr>
        <sz val="10.5"/>
        <color rgb="FF231F20"/>
        <rFont val="양재튼튼체B"/>
        <family val="1"/>
      </rPr>
      <t>강릉비선굴</t>
    </r>
  </si>
  <si>
    <r>
      <rPr>
        <sz val="10.5"/>
        <color rgb="FF231F20"/>
        <rFont val="양재튼튼체B"/>
        <family val="1"/>
      </rPr>
      <t>옥계면 산계리 산432</t>
    </r>
  </si>
  <si>
    <r>
      <rPr>
        <sz val="10.5"/>
        <color rgb="FF231F20"/>
        <rFont val="양재튼튼체B"/>
        <family val="1"/>
      </rPr>
      <t>영진리고분군</t>
    </r>
  </si>
  <si>
    <r>
      <rPr>
        <sz val="10.5"/>
        <color rgb="FF231F20"/>
        <rFont val="양재튼튼체B"/>
        <family val="1"/>
      </rPr>
      <t>연곡면 영진리 산40</t>
    </r>
  </si>
  <si>
    <r>
      <rPr>
        <sz val="10.5"/>
        <color rgb="FF231F20"/>
        <rFont val="양재튼튼체B"/>
        <family val="1"/>
      </rPr>
      <t>1981.  8.  5.</t>
    </r>
  </si>
  <si>
    <r>
      <rPr>
        <sz val="10.5"/>
        <color rgb="FF231F20"/>
        <rFont val="양재튼튼체B"/>
        <family val="1"/>
      </rPr>
      <t>대관령성황사 및 산신각</t>
    </r>
  </si>
  <si>
    <r>
      <rPr>
        <sz val="10.5"/>
        <color rgb="FF231F20"/>
        <rFont val="양재튼튼체B"/>
        <family val="1"/>
      </rPr>
      <t>도암면 횡계리 산1-1</t>
    </r>
  </si>
  <si>
    <r>
      <rPr>
        <sz val="10.5"/>
        <color rgb="FF231F20"/>
        <rFont val="양재튼튼체B"/>
        <family val="1"/>
      </rPr>
      <t>1984.  6.  2.</t>
    </r>
  </si>
  <si>
    <t>강릉 옥천동은행나무</t>
    <phoneticPr fontId="13" type="noConversion"/>
  </si>
  <si>
    <r>
      <rPr>
        <sz val="10.5"/>
        <color rgb="FF231F20"/>
        <rFont val="양재튼튼체B"/>
        <family val="1"/>
      </rPr>
      <t>옥천동 61</t>
    </r>
  </si>
  <si>
    <t>1993.12.23.</t>
    <phoneticPr fontId="13" type="noConversion"/>
  </si>
  <si>
    <t>강릉 보광리 분청자요지</t>
    <phoneticPr fontId="13" type="noConversion"/>
  </si>
  <si>
    <r>
      <rPr>
        <sz val="10.5"/>
        <color rgb="FF231F20"/>
        <rFont val="양재튼튼체B"/>
        <family val="1"/>
      </rPr>
      <t>성산면 보광리 711-2</t>
    </r>
  </si>
  <si>
    <t>1994.  9.23.</t>
    <phoneticPr fontId="13" type="noConversion"/>
  </si>
  <si>
    <r>
      <rPr>
        <vertAlign val="superscript"/>
        <sz val="11"/>
        <color rgb="FF231F20"/>
        <rFont val="양재튼튼체B"/>
        <family val="1"/>
      </rPr>
      <t xml:space="preserve">◐ </t>
    </r>
    <r>
      <rPr>
        <sz val="12"/>
        <color rgb="FF231F20"/>
        <rFont val="양재튼튼체B"/>
        <family val="1"/>
      </rPr>
      <t>문화유산 자료</t>
    </r>
    <phoneticPr fontId="13" type="noConversion"/>
  </si>
  <si>
    <r>
      <rPr>
        <sz val="10.5"/>
        <color rgb="FF231F20"/>
        <rFont val="양재튼튼체B"/>
        <family val="1"/>
      </rPr>
      <t>강릉귀부</t>
    </r>
  </si>
  <si>
    <r>
      <rPr>
        <sz val="10.5"/>
        <color rgb="FF231F20"/>
        <rFont val="양재튼튼체B"/>
        <family val="1"/>
      </rPr>
      <t>1984 . 6.  2.</t>
    </r>
  </si>
  <si>
    <t>강릉 석불입상</t>
    <phoneticPr fontId="13" type="noConversion"/>
  </si>
  <si>
    <t>강릉 옥천동 석탑재</t>
    <phoneticPr fontId="13" type="noConversion"/>
  </si>
  <si>
    <r>
      <rPr>
        <sz val="10.5"/>
        <color rgb="FF231F20"/>
        <rFont val="양재튼튼체B"/>
        <family val="1"/>
      </rPr>
      <t>금란정</t>
    </r>
  </si>
  <si>
    <r>
      <rPr>
        <sz val="10.5"/>
        <color rgb="FF231F20"/>
        <rFont val="양재튼튼체B"/>
        <family val="1"/>
      </rPr>
      <t>경포로 371번길 57</t>
    </r>
  </si>
  <si>
    <r>
      <rPr>
        <sz val="10.5"/>
        <color rgb="FF231F20"/>
        <rFont val="양재튼튼체B"/>
        <family val="1"/>
      </rPr>
      <t>보진당</t>
    </r>
  </si>
  <si>
    <r>
      <rPr>
        <sz val="10.5"/>
        <color rgb="FF231F20"/>
        <rFont val="양재튼튼체B"/>
        <family val="1"/>
      </rPr>
      <t>은행나무길 6</t>
    </r>
  </si>
  <si>
    <t>강릉 굴산사지 석불좌상</t>
    <phoneticPr fontId="13" type="noConversion"/>
  </si>
  <si>
    <r>
      <rPr>
        <sz val="10.5"/>
        <color rgb="FF231F20"/>
        <rFont val="양재튼튼체B"/>
        <family val="1"/>
      </rPr>
      <t>구정면 학산리 70-82</t>
    </r>
  </si>
  <si>
    <t>강릉 산계리석탑</t>
    <phoneticPr fontId="13" type="noConversion"/>
  </si>
  <si>
    <r>
      <rPr>
        <sz val="10.5"/>
        <color rgb="FF231F20"/>
        <rFont val="양재튼튼체B"/>
        <family val="1"/>
      </rPr>
      <t>옥계면 산계리 1230-2</t>
    </r>
  </si>
  <si>
    <r>
      <rPr>
        <sz val="10.5"/>
        <color rgb="FF231F20"/>
        <rFont val="양재튼튼체B"/>
        <family val="1"/>
      </rPr>
      <t>금강산성</t>
    </r>
  </si>
  <si>
    <r>
      <rPr>
        <sz val="10.5"/>
        <color rgb="FF231F20"/>
        <rFont val="양재튼튼체B"/>
        <family val="1"/>
      </rPr>
      <t>연곡면 삼산리 산1-1</t>
    </r>
  </si>
  <si>
    <r>
      <rPr>
        <sz val="10.5"/>
        <color rgb="FF231F20"/>
        <rFont val="양재튼튼체B"/>
        <family val="1"/>
      </rPr>
      <t>강릉비석군</t>
    </r>
  </si>
  <si>
    <r>
      <rPr>
        <sz val="10.5"/>
        <color rgb="FF231F20"/>
        <rFont val="양재튼튼체B"/>
        <family val="1"/>
      </rPr>
      <t>죽헌동 177-4</t>
    </r>
  </si>
  <si>
    <r>
      <rPr>
        <sz val="10.5"/>
        <color rgb="FF231F20"/>
        <rFont val="양재튼튼체B"/>
        <family val="1"/>
      </rPr>
      <t>강릉효자리비</t>
    </r>
  </si>
  <si>
    <r>
      <rPr>
        <sz val="10.5"/>
        <color rgb="FF231F20"/>
        <rFont val="양재튼튼체B"/>
        <family val="1"/>
      </rPr>
      <t>동부시장1길 8</t>
    </r>
  </si>
  <si>
    <r>
      <rPr>
        <sz val="10.5"/>
        <color rgb="FF231F20"/>
        <rFont val="양재튼튼체B"/>
        <family val="1"/>
      </rPr>
      <t>연곡고분</t>
    </r>
  </si>
  <si>
    <r>
      <rPr>
        <sz val="10.5"/>
        <color rgb="FF231F20"/>
        <rFont val="양재튼튼체B"/>
        <family val="1"/>
      </rPr>
      <t>연곡면 방내리 44-1</t>
    </r>
  </si>
  <si>
    <r>
      <rPr>
        <sz val="10.5"/>
        <color rgb="FF231F20"/>
        <rFont val="양재튼튼체B"/>
        <family val="1"/>
      </rPr>
      <t>강릉 동은 고택</t>
    </r>
  </si>
  <si>
    <r>
      <rPr>
        <sz val="10.5"/>
        <color rgb="FF231F20"/>
        <rFont val="양재튼튼체B"/>
        <family val="1"/>
      </rPr>
      <t>율곡로 2669-8</t>
    </r>
  </si>
  <si>
    <r>
      <rPr>
        <sz val="10.5"/>
        <color rgb="FF231F20"/>
        <rFont val="양재튼튼체B"/>
        <family val="1"/>
      </rPr>
      <t>강릉 운파고택</t>
    </r>
  </si>
  <si>
    <r>
      <rPr>
        <sz val="10.5"/>
        <color rgb="FF231F20"/>
        <rFont val="양재튼튼체B"/>
        <family val="1"/>
      </rPr>
      <t>유죽길 465번길 9</t>
    </r>
  </si>
  <si>
    <r>
      <rPr>
        <sz val="10.5"/>
        <color rgb="FF231F20"/>
        <rFont val="양재튼튼체B"/>
        <family val="1"/>
      </rPr>
      <t>강릉 회계고택</t>
    </r>
  </si>
  <si>
    <r>
      <rPr>
        <sz val="10.5"/>
        <color rgb="FF231F20"/>
        <rFont val="양재튼튼체B"/>
        <family val="1"/>
      </rPr>
      <t>유죽길 465번길 37</t>
    </r>
  </si>
  <si>
    <t>1985.  1.17.</t>
  </si>
  <si>
    <t>강릉 김윤기가옥</t>
    <phoneticPr fontId="13" type="noConversion"/>
  </si>
  <si>
    <r>
      <rPr>
        <sz val="10.5"/>
        <color rgb="FF231F20"/>
        <rFont val="양재튼튼체B"/>
        <family val="1"/>
      </rPr>
      <t>노가니길 55-11</t>
    </r>
  </si>
  <si>
    <r>
      <rPr>
        <sz val="10.5"/>
        <color rgb="FF231F20"/>
        <rFont val="양재튼튼체B"/>
        <family val="1"/>
      </rPr>
      <t>강릉 초당동 고택</t>
    </r>
  </si>
  <si>
    <r>
      <rPr>
        <sz val="10.5"/>
        <color rgb="FF231F20"/>
        <rFont val="양재튼튼체B"/>
        <family val="1"/>
      </rPr>
      <t>난설헌로 193번길 1-16</t>
    </r>
  </si>
  <si>
    <r>
      <rPr>
        <sz val="10.5"/>
        <color rgb="FF231F20"/>
        <rFont val="양재튼튼체B"/>
        <family val="1"/>
      </rPr>
      <t>강릉 모학당 고택</t>
    </r>
  </si>
  <si>
    <r>
      <rPr>
        <sz val="10.5"/>
        <color rgb="FF231F20"/>
        <rFont val="양재튼튼체B"/>
        <family val="1"/>
      </rPr>
      <t>모산로 170-52</t>
    </r>
  </si>
  <si>
    <r>
      <rPr>
        <sz val="10.5"/>
        <color rgb="FF231F20"/>
        <rFont val="양재튼튼체B"/>
        <family val="1"/>
      </rPr>
      <t>강릉 반송댁</t>
    </r>
  </si>
  <si>
    <r>
      <rPr>
        <sz val="10.5"/>
        <color rgb="FF231F20"/>
        <rFont val="양재튼튼체B"/>
        <family val="1"/>
      </rPr>
      <t>초당순두부길 58번길 10</t>
    </r>
  </si>
  <si>
    <r>
      <rPr>
        <sz val="10.5"/>
        <color rgb="FF231F20"/>
        <rFont val="양재튼튼체B"/>
        <family val="1"/>
      </rPr>
      <t>강릉 서지 조진사댁</t>
    </r>
  </si>
  <si>
    <r>
      <rPr>
        <sz val="10.5"/>
        <color rgb="FF231F20"/>
        <rFont val="양재튼튼체B"/>
        <family val="1"/>
      </rPr>
      <t>난곡길 76번길 43-9</t>
    </r>
  </si>
  <si>
    <t>강릉 최선평가옥</t>
    <phoneticPr fontId="13" type="noConversion"/>
  </si>
  <si>
    <r>
      <rPr>
        <sz val="10.5"/>
        <color rgb="FF231F20"/>
        <rFont val="양재튼튼체B"/>
        <family val="1"/>
      </rPr>
      <t>주문진읍 신리천로 342</t>
    </r>
  </si>
  <si>
    <t>강릉 박치규가옥</t>
    <phoneticPr fontId="13" type="noConversion"/>
  </si>
  <si>
    <r>
      <rPr>
        <sz val="10.5"/>
        <color rgb="FF231F20"/>
        <rFont val="양재튼튼체B"/>
        <family val="1"/>
      </rPr>
      <t>사천면 본동길 190-8</t>
    </r>
  </si>
  <si>
    <t>강릉 조철현가옥</t>
    <phoneticPr fontId="13" type="noConversion"/>
  </si>
  <si>
    <r>
      <rPr>
        <sz val="10.5"/>
        <color rgb="FF231F20"/>
        <rFont val="양재튼튼체B"/>
        <family val="1"/>
      </rPr>
      <t>구정면 범일로 267-11</t>
    </r>
  </si>
  <si>
    <r>
      <rPr>
        <sz val="10.5"/>
        <color rgb="FF231F20"/>
        <rFont val="양재튼튼체B"/>
        <family val="1"/>
      </rPr>
      <t>강릉 시호 고택</t>
    </r>
  </si>
  <si>
    <r>
      <rPr>
        <sz val="10.5"/>
        <color rgb="FF231F20"/>
        <rFont val="양재튼튼체B"/>
        <family val="1"/>
      </rPr>
      <t>강동면 시동길 91-9</t>
    </r>
  </si>
  <si>
    <r>
      <rPr>
        <sz val="10.5"/>
        <color rgb="FF231F20"/>
        <rFont val="양재튼튼체B"/>
        <family val="1"/>
      </rPr>
      <t>강릉함대식가옥</t>
    </r>
  </si>
  <si>
    <r>
      <rPr>
        <sz val="10.5"/>
        <color rgb="FF231F20"/>
        <rFont val="양재튼튼체B"/>
        <family val="1"/>
      </rPr>
      <t>성산면 위촌길 216-3</t>
    </r>
  </si>
  <si>
    <t>강릉 산계리 금옥계방역 사적비및종선비</t>
    <phoneticPr fontId="13" type="noConversion"/>
  </si>
  <si>
    <r>
      <rPr>
        <sz val="10.5"/>
        <color rgb="FF231F20"/>
        <rFont val="양재튼튼체B"/>
        <family val="1"/>
      </rPr>
      <t>옥계면 산계리 787</t>
    </r>
  </si>
  <si>
    <t>2000.  3.11.</t>
    <phoneticPr fontId="13" type="noConversion"/>
  </si>
  <si>
    <t>강릉 최씨동원군종택</t>
    <phoneticPr fontId="13" type="noConversion"/>
  </si>
  <si>
    <r>
      <rPr>
        <sz val="10.5"/>
        <color rgb="FF231F20"/>
        <rFont val="양재튼튼체B"/>
        <family val="1"/>
      </rPr>
      <t>주문진읍 신리천로 196-6</t>
    </r>
  </si>
  <si>
    <t>2005.12.30.</t>
    <phoneticPr fontId="13" type="noConversion"/>
  </si>
  <si>
    <t>강릉 용연사 석탑</t>
    <phoneticPr fontId="13" type="noConversion"/>
  </si>
  <si>
    <r>
      <rPr>
        <sz val="10.5"/>
        <color rgb="FF231F20"/>
        <rFont val="양재튼튼체B"/>
        <family val="1"/>
      </rPr>
      <t>사천면 중앙서로 961</t>
    </r>
  </si>
  <si>
    <t>2006.  7.28.</t>
    <phoneticPr fontId="13" type="noConversion"/>
  </si>
  <si>
    <r>
      <rPr>
        <sz val="10.5"/>
        <color rgb="FF231F20"/>
        <rFont val="양재튼튼체B"/>
        <family val="1"/>
      </rPr>
      <t>강릉 용연사 석조 관음보살좌상</t>
    </r>
  </si>
  <si>
    <r>
      <rPr>
        <sz val="10.5"/>
        <color rgb="FF231F20"/>
        <rFont val="양재튼튼체B"/>
        <family val="1"/>
      </rPr>
      <t>강릉 청학사 소장 청동불입상</t>
    </r>
  </si>
  <si>
    <r>
      <rPr>
        <sz val="10.5"/>
        <color rgb="FF231F20"/>
        <rFont val="양재튼튼체B"/>
        <family val="1"/>
      </rPr>
      <t>강릉 청학사 소장  청동보살입상</t>
    </r>
  </si>
  <si>
    <r>
      <rPr>
        <sz val="10.5"/>
        <color rgb="FF231F20"/>
        <rFont val="양재튼튼체B"/>
        <family val="1"/>
      </rPr>
      <t>강릉 청학사 소장 석불좌상ㆍ광배 및 중대석</t>
    </r>
  </si>
  <si>
    <t>2011.  8.12.</t>
    <phoneticPr fontId="13" type="noConversion"/>
  </si>
  <si>
    <r>
      <rPr>
        <sz val="10.5"/>
        <color rgb="FF231F20"/>
        <rFont val="양재튼튼체B"/>
        <family val="1"/>
      </rPr>
      <t>강릉 보현사 소조보살좌상</t>
    </r>
  </si>
  <si>
    <r>
      <rPr>
        <sz val="10.5"/>
        <color rgb="FF231F20"/>
        <rFont val="양재튼튼체B"/>
        <family val="1"/>
      </rPr>
      <t>강릉 오죽헌ㆍ박물관 소장 임영족회첩</t>
    </r>
  </si>
  <si>
    <r>
      <rPr>
        <sz val="10.5"/>
        <color rgb="FF231F20"/>
        <rFont val="양재튼튼체B"/>
        <family val="1"/>
      </rPr>
      <t>강릉 오죽헌ㆍ박물관 소장 미타계첩</t>
    </r>
  </si>
  <si>
    <r>
      <rPr>
        <sz val="10.5"/>
        <color rgb="FF231F20"/>
        <rFont val="양재튼튼체B"/>
        <family val="1"/>
      </rPr>
      <t>경락첩</t>
    </r>
  </si>
  <si>
    <r>
      <rPr>
        <sz val="10.5"/>
        <color rgb="FF231F20"/>
        <rFont val="양재튼튼체B"/>
        <family val="1"/>
      </rPr>
      <t>2015.  3.  6.</t>
    </r>
  </si>
  <si>
    <r>
      <rPr>
        <sz val="10.5"/>
        <color rgb="FF231F20"/>
        <rFont val="양재튼튼체B"/>
        <family val="1"/>
      </rPr>
      <t>강릉 보현사 부도군</t>
    </r>
  </si>
  <si>
    <t>2021.11.26.</t>
    <phoneticPr fontId="13" type="noConversion"/>
  </si>
  <si>
    <r>
      <rPr>
        <b/>
        <sz val="11"/>
        <color indexed="8"/>
        <rFont val="한컴 고딕"/>
        <family val="3"/>
        <charset val="129"/>
      </rPr>
      <t>연령별</t>
    </r>
    <phoneticPr fontId="27" type="noConversion"/>
  </si>
  <si>
    <r>
      <rPr>
        <b/>
        <sz val="11"/>
        <color indexed="8"/>
        <rFont val="한컴 고딕"/>
        <family val="3"/>
        <charset val="129"/>
      </rPr>
      <t>총인구</t>
    </r>
    <phoneticPr fontId="27" type="noConversion"/>
  </si>
  <si>
    <r>
      <rPr>
        <b/>
        <sz val="11"/>
        <color indexed="8"/>
        <rFont val="한컴 고딕"/>
        <family val="3"/>
        <charset val="129"/>
      </rPr>
      <t>남자</t>
    </r>
    <phoneticPr fontId="27" type="noConversion"/>
  </si>
  <si>
    <r>
      <rPr>
        <b/>
        <sz val="11"/>
        <color indexed="8"/>
        <rFont val="한컴 고딕"/>
        <family val="3"/>
        <charset val="129"/>
      </rPr>
      <t>여자</t>
    </r>
    <phoneticPr fontId="27" type="noConversion"/>
  </si>
  <si>
    <r>
      <rPr>
        <b/>
        <sz val="11"/>
        <color indexed="8"/>
        <rFont val="한컴 고딕"/>
        <family val="3"/>
        <charset val="129"/>
      </rPr>
      <t>인구</t>
    </r>
    <phoneticPr fontId="27" type="noConversion"/>
  </si>
  <si>
    <r>
      <rPr>
        <b/>
        <sz val="11"/>
        <color indexed="8"/>
        <rFont val="한컴 고딕"/>
        <family val="3"/>
        <charset val="129"/>
      </rPr>
      <t>구성비</t>
    </r>
    <phoneticPr fontId="27" type="noConversion"/>
  </si>
  <si>
    <r>
      <rPr>
        <b/>
        <sz val="11"/>
        <color indexed="8"/>
        <rFont val="한컴 고딕"/>
        <family val="3"/>
        <charset val="129"/>
      </rPr>
      <t>계</t>
    </r>
  </si>
  <si>
    <t>국가유산 현황</t>
    <phoneticPr fontId="13" type="noConversion"/>
  </si>
  <si>
    <r>
      <rPr>
        <sz val="10.5"/>
        <color rgb="FF000000"/>
        <rFont val="양재튼튼체B"/>
        <family val="1"/>
        <charset val="129"/>
      </rPr>
      <t>강릉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양재튼튼체B"/>
        <family val="1"/>
        <charset val="129"/>
      </rPr>
      <t>보현사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양재튼튼체B"/>
        <family val="1"/>
        <charset val="129"/>
      </rPr>
      <t>소조석가삼존</t>
    </r>
    <r>
      <rPr>
        <sz val="10.5"/>
        <color rgb="FF000000"/>
        <rFont val="Times New Roman"/>
        <family val="1"/>
      </rPr>
      <t>·</t>
    </r>
    <r>
      <rPr>
        <sz val="10.5"/>
        <color rgb="FF000000"/>
        <rFont val="양재튼튼체B"/>
        <family val="1"/>
        <charset val="129"/>
      </rPr>
      <t>십육나한상</t>
    </r>
    <r>
      <rPr>
        <sz val="10.5"/>
        <color rgb="FF000000"/>
        <rFont val="Times New Roman"/>
        <family val="1"/>
      </rPr>
      <t>·</t>
    </r>
    <r>
      <rPr>
        <sz val="10.5"/>
        <color rgb="FF000000"/>
        <rFont val="양재튼튼체B"/>
        <family val="1"/>
        <charset val="129"/>
      </rPr>
      <t>권속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양재튼튼체B"/>
        <family val="1"/>
        <charset val="129"/>
      </rPr>
      <t>및</t>
    </r>
    <r>
      <rPr>
        <sz val="10.5"/>
        <color rgb="FF000000"/>
        <rFont val="Times New Roman"/>
        <family val="1"/>
      </rPr>
      <t xml:space="preserve"> 
</t>
    </r>
    <r>
      <rPr>
        <sz val="10.5"/>
        <color rgb="FF000000"/>
        <rFont val="양재튼튼체B"/>
        <family val="1"/>
        <charset val="129"/>
      </rPr>
      <t>복장유물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양재튼튼체B"/>
        <family val="1"/>
        <charset val="129"/>
      </rPr>
      <t>일괄</t>
    </r>
    <phoneticPr fontId="13" type="noConversion"/>
  </si>
  <si>
    <t>율곡로 3139번길24 
오죽헌박물관</t>
    <phoneticPr fontId="13" type="noConversion"/>
  </si>
  <si>
    <r>
      <t>(</t>
    </r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세대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>)</t>
    </r>
    <phoneticPr fontId="4" type="noConversion"/>
  </si>
  <si>
    <r>
      <rPr>
        <b/>
        <sz val="21"/>
        <color indexed="8"/>
        <rFont val="한컴 고딕"/>
        <family val="3"/>
        <charset val="129"/>
      </rPr>
      <t>2024년 연령별</t>
    </r>
    <r>
      <rPr>
        <b/>
        <sz val="21"/>
        <color indexed="8"/>
        <rFont val="Arial Narrow"/>
        <family val="2"/>
      </rPr>
      <t xml:space="preserve"> </t>
    </r>
    <r>
      <rPr>
        <b/>
        <sz val="21"/>
        <color indexed="8"/>
        <rFont val="한컴 고딕"/>
        <family val="3"/>
        <charset val="129"/>
      </rPr>
      <t>인구</t>
    </r>
    <r>
      <rPr>
        <b/>
        <vertAlign val="superscript"/>
        <sz val="21"/>
        <color rgb="FF000000"/>
        <rFont val="Arial Narrow"/>
        <family val="2"/>
      </rPr>
      <t xml:space="preserve">1) </t>
    </r>
    <r>
      <rPr>
        <b/>
        <sz val="18"/>
        <color rgb="FF000000"/>
        <rFont val="맑은 고딕"/>
        <family val="3"/>
        <charset val="129"/>
      </rPr>
      <t>(5세 단위)</t>
    </r>
    <phoneticPr fontId="5" type="noConversion"/>
  </si>
  <si>
    <r>
      <rPr>
        <b/>
        <sz val="21"/>
        <color indexed="8"/>
        <rFont val="한컴 고딕"/>
        <family val="3"/>
        <charset val="129"/>
      </rPr>
      <t>2024년 읍</t>
    </r>
    <r>
      <rPr>
        <b/>
        <sz val="21"/>
        <color indexed="8"/>
        <rFont val="Arial Narrow"/>
        <family val="2"/>
      </rPr>
      <t>·</t>
    </r>
    <r>
      <rPr>
        <b/>
        <sz val="21"/>
        <color indexed="8"/>
        <rFont val="한컴 고딕"/>
        <family val="3"/>
        <charset val="129"/>
      </rPr>
      <t>면</t>
    </r>
    <r>
      <rPr>
        <b/>
        <sz val="21"/>
        <color indexed="8"/>
        <rFont val="Arial Narrow"/>
        <family val="2"/>
      </rPr>
      <t>·</t>
    </r>
    <r>
      <rPr>
        <b/>
        <sz val="21"/>
        <color indexed="8"/>
        <rFont val="한컴 고딕"/>
        <family val="3"/>
        <charset val="129"/>
      </rPr>
      <t>동별</t>
    </r>
    <r>
      <rPr>
        <b/>
        <sz val="21"/>
        <color indexed="8"/>
        <rFont val="Arial Narrow"/>
        <family val="2"/>
      </rPr>
      <t xml:space="preserve"> </t>
    </r>
    <r>
      <rPr>
        <b/>
        <sz val="21"/>
        <color indexed="8"/>
        <rFont val="한컴 고딕"/>
        <family val="3"/>
        <charset val="129"/>
      </rPr>
      <t>인구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</si>
</sst>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_ * #,##0_ ;_ * \-#,##0_ ;_ * &quot;-&quot;_ ;_ @_ "/>
    <numFmt numFmtId="177" formatCode="#,##0_ "/>
    <numFmt numFmtId="178" formatCode="#,##0;[Red]#,##0"/>
    <numFmt numFmtId="179" formatCode="#,##0.0;[Red]#,##0.0"/>
  </numFmts>
  <fonts count="58" x14ac:knownFonts="1">
    <font>
      <sz val="11"/>
      <name val="돋움"/>
      <family val="3"/>
      <charset val="129"/>
    </font>
    <font>
      <sz val="10"/>
      <name val="바탕체"/>
      <family val="1"/>
      <charset val="129"/>
    </font>
    <font>
      <b/>
      <sz val="21"/>
      <color indexed="8"/>
      <name val="Arial Narrow"/>
      <family val="2"/>
    </font>
    <font>
      <b/>
      <sz val="21"/>
      <color indexed="8"/>
      <name val="한컴 고딕"/>
      <family val="3"/>
      <charset val="129"/>
    </font>
    <font>
      <sz val="8"/>
      <name val="맑은 고딕"/>
      <family val="2"/>
      <charset val="129"/>
      <scheme val="minor"/>
    </font>
    <font>
      <sz val="8"/>
      <name val="바탕체"/>
      <family val="1"/>
      <charset val="129"/>
    </font>
    <font>
      <sz val="11"/>
      <name val="돋움"/>
      <family val="3"/>
      <charset val="129"/>
    </font>
    <font>
      <b/>
      <sz val="12"/>
      <name val="HY중고딕"/>
      <family val="1"/>
      <charset val="129"/>
    </font>
    <font>
      <b/>
      <sz val="16"/>
      <color indexed="8"/>
      <name val="Arial Narrow"/>
      <family val="2"/>
    </font>
    <font>
      <sz val="10"/>
      <name val="Arial Narrow"/>
      <family val="2"/>
    </font>
    <font>
      <sz val="10"/>
      <name val="한컴 고딕"/>
      <family val="3"/>
      <charset val="129"/>
    </font>
    <font>
      <sz val="10"/>
      <name val="HY중고딕"/>
      <family val="1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10"/>
      <name val="Arial Narrow"/>
      <family val="3"/>
      <charset val="129"/>
    </font>
    <font>
      <sz val="9"/>
      <name val="굴림"/>
      <family val="3"/>
      <charset val="129"/>
    </font>
    <font>
      <sz val="9"/>
      <name val="굴림체"/>
      <family val="3"/>
      <charset val="129"/>
    </font>
    <font>
      <sz val="11"/>
      <name val="Arial Narrow"/>
      <family val="2"/>
    </font>
    <font>
      <b/>
      <sz val="9"/>
      <name val="굴림"/>
      <family val="3"/>
      <charset val="129"/>
    </font>
    <font>
      <b/>
      <sz val="11"/>
      <name val="Arial Narrow"/>
      <family val="2"/>
    </font>
    <font>
      <b/>
      <sz val="21"/>
      <color indexed="8"/>
      <name val="Arial Narrow"/>
      <family val="3"/>
      <charset val="129"/>
    </font>
    <font>
      <sz val="10"/>
      <name val="맑은 고딕"/>
      <family val="2"/>
      <charset val="129"/>
    </font>
    <font>
      <sz val="11"/>
      <name val="한컴 고딕"/>
      <family val="3"/>
      <charset val="129"/>
    </font>
    <font>
      <b/>
      <sz val="11"/>
      <name val="한컴 고딕"/>
      <family val="3"/>
      <charset val="129"/>
    </font>
    <font>
      <b/>
      <vertAlign val="superscript"/>
      <sz val="11"/>
      <name val="Arial Narrow"/>
      <family val="2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한컴 고딕"/>
      <family val="3"/>
      <charset val="129"/>
    </font>
    <font>
      <sz val="11"/>
      <color indexed="8"/>
      <name val="Arial Narrow"/>
      <family val="2"/>
    </font>
    <font>
      <b/>
      <vertAlign val="superscript"/>
      <sz val="21"/>
      <color rgb="FF000000"/>
      <name val="Arial Narrow"/>
      <family val="2"/>
    </font>
    <font>
      <sz val="10"/>
      <color theme="1"/>
      <name val="Arial Narrow"/>
      <family val="2"/>
    </font>
    <font>
      <sz val="10"/>
      <color theme="1"/>
      <name val="한컴 고딕"/>
      <family val="3"/>
      <charset val="129"/>
    </font>
    <font>
      <sz val="11"/>
      <color theme="1"/>
      <name val="Arial Narrow"/>
      <family val="2"/>
    </font>
    <font>
      <sz val="10"/>
      <color rgb="FF000000"/>
      <name val="Times New Roman"/>
      <family val="1"/>
    </font>
    <font>
      <sz val="21"/>
      <color rgb="FF231F20"/>
      <name val="휴먼옛체"/>
      <family val="1"/>
    </font>
    <font>
      <sz val="21"/>
      <name val="휴먼옛체"/>
      <family val="1"/>
      <charset val="129"/>
    </font>
    <font>
      <sz val="12"/>
      <name val="양재튼튼체B"/>
      <family val="1"/>
      <charset val="129"/>
    </font>
    <font>
      <sz val="12"/>
      <color rgb="FF231F20"/>
      <name val="양재튼튼체B"/>
      <family val="1"/>
    </font>
    <font>
      <sz val="10.5"/>
      <name val="양재튼튼체B"/>
      <family val="1"/>
      <charset val="129"/>
    </font>
    <font>
      <sz val="10.5"/>
      <color rgb="FF231F20"/>
      <name val="양재튼튼체B"/>
      <family val="1"/>
    </font>
    <font>
      <sz val="10.5"/>
      <color rgb="FF231F20"/>
      <name val="양재튼튼체B"/>
      <family val="2"/>
    </font>
    <font>
      <sz val="10"/>
      <color theme="1"/>
      <name val="양재튼튼체B"/>
      <family val="1"/>
    </font>
    <font>
      <sz val="12"/>
      <color theme="1"/>
      <name val="양재튼튼체B"/>
      <family val="1"/>
    </font>
    <font>
      <vertAlign val="superscript"/>
      <sz val="11"/>
      <color theme="1"/>
      <name val="양재튼튼체B"/>
      <family val="1"/>
    </font>
    <font>
      <sz val="12"/>
      <color theme="1"/>
      <name val="양재튼튼체B"/>
      <family val="1"/>
      <charset val="129"/>
    </font>
    <font>
      <sz val="10"/>
      <color theme="1"/>
      <name val="Times New Roman"/>
      <family val="1"/>
    </font>
    <font>
      <sz val="10.5"/>
      <color rgb="FF323233"/>
      <name val="양재튼튼체B"/>
      <family val="1"/>
    </font>
    <font>
      <sz val="10.5"/>
      <color rgb="FF000000"/>
      <name val="Times New Roman"/>
      <family val="1"/>
    </font>
    <font>
      <sz val="10.5"/>
      <color theme="1"/>
      <name val="양재튼튼체B"/>
      <family val="1"/>
      <charset val="129"/>
    </font>
    <font>
      <sz val="10.5"/>
      <color rgb="FF000000"/>
      <name val="양재튼튼체B"/>
      <family val="1"/>
      <charset val="129"/>
    </font>
    <font>
      <sz val="10.5"/>
      <color rgb="FF000000"/>
      <name val="Times New Roman"/>
      <family val="1"/>
      <charset val="129"/>
    </font>
    <font>
      <sz val="10"/>
      <color rgb="FF231F20"/>
      <name val="양재튼튼체B"/>
      <family val="1"/>
    </font>
    <font>
      <vertAlign val="superscript"/>
      <sz val="11"/>
      <color rgb="FF231F20"/>
      <name val="양재튼튼체B"/>
      <family val="1"/>
    </font>
    <font>
      <b/>
      <sz val="11"/>
      <color indexed="8"/>
      <name val="Arial Narrow"/>
      <family val="2"/>
    </font>
    <font>
      <b/>
      <sz val="11"/>
      <color indexed="8"/>
      <name val="한컴 고딕"/>
      <family val="3"/>
      <charset val="129"/>
    </font>
    <font>
      <sz val="10"/>
      <color rgb="FF000000"/>
      <name val="양재튼튼체B"/>
      <family val="1"/>
      <charset val="129"/>
    </font>
    <font>
      <b/>
      <sz val="18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D6D7D6"/>
      </patternFill>
    </fill>
    <fill>
      <patternFill patternType="solid">
        <fgColor rgb="FFD6D6D6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rgb="FF231F20"/>
      </left>
      <right style="thin">
        <color rgb="FF231F20"/>
      </right>
      <top style="medium">
        <color rgb="FF231F20"/>
      </top>
      <bottom style="medium">
        <color rgb="FF231F20"/>
      </bottom>
      <diagonal/>
    </border>
    <border>
      <left style="thin">
        <color rgb="FF231F20"/>
      </left>
      <right/>
      <top style="medium">
        <color rgb="FF231F20"/>
      </top>
      <bottom style="medium">
        <color rgb="FF231F20"/>
      </bottom>
      <diagonal/>
    </border>
    <border>
      <left/>
      <right style="thin">
        <color rgb="FF231F20"/>
      </right>
      <top style="medium">
        <color rgb="FF231F20"/>
      </top>
      <bottom style="medium">
        <color rgb="FF231F20"/>
      </bottom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/>
      <bottom/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medium">
        <color rgb="FF231F20"/>
      </bottom>
      <diagonal/>
    </border>
  </borders>
  <cellStyleXfs count="6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0" borderId="0"/>
    <xf numFmtId="176" fontId="12" fillId="0" borderId="0" applyFont="0" applyFill="0" applyBorder="0" applyAlignment="0" applyProtection="0"/>
    <xf numFmtId="0" fontId="26" fillId="0" borderId="0">
      <alignment vertical="center"/>
    </xf>
    <xf numFmtId="0" fontId="34" fillId="0" borderId="0"/>
  </cellStyleXfs>
  <cellXfs count="143">
    <xf numFmtId="0" fontId="0" fillId="0" borderId="0" xfId="0">
      <alignment vertical="center"/>
    </xf>
    <xf numFmtId="0" fontId="7" fillId="0" borderId="0" xfId="0" applyFont="1" applyAlignment="1">
      <alignment vertical="top"/>
    </xf>
    <xf numFmtId="49" fontId="8" fillId="2" borderId="0" xfId="2" applyNumberFormat="1" applyFont="1" applyFill="1" applyAlignment="1">
      <alignment horizontal="center"/>
    </xf>
    <xf numFmtId="49" fontId="2" fillId="2" borderId="0" xfId="2" applyNumberFormat="1" applyFont="1" applyFill="1" applyAlignment="1">
      <alignment horizont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16" fillId="0" borderId="0" xfId="0" applyFont="1">
      <alignment vertical="center"/>
    </xf>
    <xf numFmtId="0" fontId="19" fillId="0" borderId="0" xfId="0" applyFont="1">
      <alignment vertical="center"/>
    </xf>
    <xf numFmtId="0" fontId="20" fillId="0" borderId="6" xfId="0" applyFont="1" applyBorder="1" applyAlignment="1">
      <alignment horizontal="center" vertical="center"/>
    </xf>
    <xf numFmtId="0" fontId="18" fillId="0" borderId="0" xfId="0" applyFont="1">
      <alignment vertical="center"/>
    </xf>
    <xf numFmtId="0" fontId="6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0" fontId="9" fillId="0" borderId="19" xfId="0" applyFont="1" applyBorder="1" applyAlignment="1"/>
    <xf numFmtId="0" fontId="9" fillId="0" borderId="0" xfId="0" applyFont="1" applyBorder="1" applyAlignment="1"/>
    <xf numFmtId="41" fontId="20" fillId="3" borderId="9" xfId="0" applyNumberFormat="1" applyFont="1" applyFill="1" applyBorder="1" applyAlignment="1">
      <alignment horizontal="center" vertical="center"/>
    </xf>
    <xf numFmtId="41" fontId="20" fillId="3" borderId="10" xfId="0" applyNumberFormat="1" applyFont="1" applyFill="1" applyBorder="1" applyAlignment="1">
      <alignment horizontal="center" vertical="center"/>
    </xf>
    <xf numFmtId="41" fontId="20" fillId="3" borderId="11" xfId="0" applyNumberFormat="1" applyFont="1" applyFill="1" applyBorder="1" applyAlignment="1">
      <alignment horizontal="center" vertical="center"/>
    </xf>
    <xf numFmtId="41" fontId="18" fillId="0" borderId="6" xfId="0" applyNumberFormat="1" applyFont="1" applyBorder="1" applyAlignment="1">
      <alignment horizontal="center" vertical="center"/>
    </xf>
    <xf numFmtId="177" fontId="18" fillId="0" borderId="14" xfId="1" applyNumberFormat="1" applyFont="1" applyFill="1" applyBorder="1" applyAlignment="1">
      <alignment horizontal="right" vertical="center"/>
    </xf>
    <xf numFmtId="177" fontId="18" fillId="0" borderId="0" xfId="1" applyNumberFormat="1" applyFont="1" applyFill="1" applyBorder="1" applyAlignment="1">
      <alignment horizontal="right" vertical="center"/>
    </xf>
    <xf numFmtId="41" fontId="18" fillId="0" borderId="15" xfId="0" applyNumberFormat="1" applyFont="1" applyBorder="1" applyAlignment="1">
      <alignment horizontal="center" vertical="center"/>
    </xf>
    <xf numFmtId="177" fontId="18" fillId="0" borderId="17" xfId="1" applyNumberFormat="1" applyFont="1" applyFill="1" applyBorder="1" applyAlignment="1">
      <alignment horizontal="right" vertical="center"/>
    </xf>
    <xf numFmtId="177" fontId="18" fillId="0" borderId="18" xfId="1" applyNumberFormat="1" applyFont="1" applyFill="1" applyBorder="1" applyAlignment="1">
      <alignment horizontal="right" vertical="center"/>
    </xf>
    <xf numFmtId="177" fontId="20" fillId="0" borderId="14" xfId="1" applyNumberFormat="1" applyFont="1" applyFill="1" applyBorder="1" applyAlignment="1">
      <alignment horizontal="right" vertical="center"/>
    </xf>
    <xf numFmtId="177" fontId="20" fillId="0" borderId="0" xfId="1" applyNumberFormat="1" applyFont="1" applyFill="1" applyBorder="1" applyAlignment="1">
      <alignment horizontal="right" vertical="center"/>
    </xf>
    <xf numFmtId="0" fontId="26" fillId="0" borderId="0" xfId="4">
      <alignment vertical="center"/>
    </xf>
    <xf numFmtId="0" fontId="26" fillId="0" borderId="0" xfId="4" applyAlignment="1">
      <alignment horizontal="center" vertical="center"/>
    </xf>
    <xf numFmtId="0" fontId="31" fillId="0" borderId="0" xfId="0" applyFont="1" applyAlignment="1">
      <alignment horizontal="left" wrapText="1"/>
    </xf>
    <xf numFmtId="41" fontId="9" fillId="0" borderId="0" xfId="1" applyFont="1" applyFill="1" applyAlignment="1"/>
    <xf numFmtId="0" fontId="9" fillId="0" borderId="0" xfId="0" applyFont="1" applyAlignment="1"/>
    <xf numFmtId="0" fontId="11" fillId="0" borderId="0" xfId="0" applyFont="1" applyAlignment="1"/>
    <xf numFmtId="0" fontId="33" fillId="0" borderId="0" xfId="0" applyFont="1">
      <alignment vertical="center"/>
    </xf>
    <xf numFmtId="41" fontId="9" fillId="0" borderId="0" xfId="1" applyFont="1" applyFill="1">
      <alignment vertical="center"/>
    </xf>
    <xf numFmtId="0" fontId="9" fillId="0" borderId="0" xfId="0" applyFont="1">
      <alignment vertical="center"/>
    </xf>
    <xf numFmtId="0" fontId="15" fillId="0" borderId="0" xfId="0" applyFont="1" applyAlignment="1">
      <alignment horizontal="right" vertical="center"/>
    </xf>
    <xf numFmtId="0" fontId="34" fillId="0" borderId="0" xfId="5" applyAlignment="1">
      <alignment horizontal="left" vertical="top"/>
    </xf>
    <xf numFmtId="0" fontId="36" fillId="0" borderId="0" xfId="5" applyFont="1" applyAlignment="1">
      <alignment vertical="center" wrapText="1"/>
    </xf>
    <xf numFmtId="0" fontId="36" fillId="0" borderId="0" xfId="5" applyFont="1" applyAlignment="1">
      <alignment horizontal="left" vertical="center" wrapText="1" indent="13"/>
    </xf>
    <xf numFmtId="0" fontId="34" fillId="0" borderId="0" xfId="5" applyAlignment="1">
      <alignment horizontal="left" vertical="center" wrapText="1"/>
    </xf>
    <xf numFmtId="0" fontId="39" fillId="4" borderId="36" xfId="5" applyFont="1" applyFill="1" applyBorder="1" applyAlignment="1">
      <alignment horizontal="center" vertical="center" wrapText="1"/>
    </xf>
    <xf numFmtId="0" fontId="34" fillId="0" borderId="0" xfId="5" applyAlignment="1">
      <alignment horizontal="left" vertical="center"/>
    </xf>
    <xf numFmtId="1" fontId="41" fillId="0" borderId="39" xfId="5" applyNumberFormat="1" applyFont="1" applyBorder="1" applyAlignment="1">
      <alignment horizontal="center" vertical="center" shrinkToFit="1"/>
    </xf>
    <xf numFmtId="0" fontId="40" fillId="0" borderId="39" xfId="5" applyFont="1" applyBorder="1" applyAlignment="1">
      <alignment horizontal="left" vertical="center" wrapText="1"/>
    </xf>
    <xf numFmtId="0" fontId="40" fillId="0" borderId="39" xfId="5" applyFont="1" applyBorder="1" applyAlignment="1">
      <alignment horizontal="center" vertical="center" wrapText="1"/>
    </xf>
    <xf numFmtId="1" fontId="41" fillId="0" borderId="42" xfId="5" applyNumberFormat="1" applyFont="1" applyBorder="1" applyAlignment="1">
      <alignment horizontal="center" vertical="center" shrinkToFit="1"/>
    </xf>
    <xf numFmtId="0" fontId="40" fillId="0" borderId="42" xfId="5" applyFont="1" applyBorder="1" applyAlignment="1">
      <alignment horizontal="left" vertical="center" wrapText="1"/>
    </xf>
    <xf numFmtId="0" fontId="40" fillId="0" borderId="42" xfId="5" applyFont="1" applyBorder="1" applyAlignment="1">
      <alignment horizontal="center" vertical="center" wrapText="1"/>
    </xf>
    <xf numFmtId="0" fontId="39" fillId="0" borderId="42" xfId="5" applyFont="1" applyBorder="1" applyAlignment="1">
      <alignment horizontal="left" vertical="center" wrapText="1"/>
    </xf>
    <xf numFmtId="0" fontId="39" fillId="0" borderId="42" xfId="5" applyFont="1" applyBorder="1" applyAlignment="1">
      <alignment horizontal="center" vertical="center" wrapText="1"/>
    </xf>
    <xf numFmtId="0" fontId="34" fillId="0" borderId="0" xfId="5" applyAlignment="1">
      <alignment horizontal="center" vertical="center" wrapText="1"/>
    </xf>
    <xf numFmtId="0" fontId="39" fillId="5" borderId="36" xfId="5" applyFont="1" applyFill="1" applyBorder="1" applyAlignment="1">
      <alignment horizontal="center" vertical="center" wrapText="1"/>
    </xf>
    <xf numFmtId="0" fontId="34" fillId="0" borderId="0" xfId="5" applyAlignment="1">
      <alignment horizontal="center" vertical="center"/>
    </xf>
    <xf numFmtId="0" fontId="48" fillId="0" borderId="0" xfId="5" applyFont="1" applyAlignment="1">
      <alignment horizontal="left" vertical="center"/>
    </xf>
    <xf numFmtId="0" fontId="40" fillId="0" borderId="42" xfId="5" applyFont="1" applyBorder="1" applyAlignment="1">
      <alignment vertical="center" wrapText="1"/>
    </xf>
    <xf numFmtId="0" fontId="34" fillId="0" borderId="0" xfId="5" applyAlignment="1">
      <alignment vertical="center"/>
    </xf>
    <xf numFmtId="0" fontId="49" fillId="6" borderId="49" xfId="5" applyFont="1" applyFill="1" applyBorder="1" applyAlignment="1">
      <alignment horizontal="center" vertical="center" wrapText="1"/>
    </xf>
    <xf numFmtId="0" fontId="49" fillId="0" borderId="49" xfId="5" applyFont="1" applyBorder="1" applyAlignment="1">
      <alignment horizontal="center" vertical="center"/>
    </xf>
    <xf numFmtId="0" fontId="49" fillId="6" borderId="49" xfId="5" applyFont="1" applyFill="1" applyBorder="1" applyAlignment="1">
      <alignment horizontal="left" vertical="center" wrapText="1"/>
    </xf>
    <xf numFmtId="0" fontId="49" fillId="0" borderId="49" xfId="5" applyFont="1" applyBorder="1" applyAlignment="1">
      <alignment horizontal="left" vertical="center" wrapText="1"/>
    </xf>
    <xf numFmtId="0" fontId="50" fillId="0" borderId="49" xfId="5" applyFont="1" applyBorder="1" applyAlignment="1">
      <alignment horizontal="center" vertical="center"/>
    </xf>
    <xf numFmtId="0" fontId="34" fillId="0" borderId="0" xfId="5" applyAlignment="1">
      <alignment vertical="center" wrapText="1"/>
    </xf>
    <xf numFmtId="0" fontId="49" fillId="0" borderId="42" xfId="5" applyFont="1" applyBorder="1" applyAlignment="1">
      <alignment horizontal="center" vertical="center" wrapText="1"/>
    </xf>
    <xf numFmtId="0" fontId="51" fillId="0" borderId="42" xfId="5" applyFont="1" applyBorder="1" applyAlignment="1">
      <alignment horizontal="left" vertical="top"/>
    </xf>
    <xf numFmtId="0" fontId="50" fillId="0" borderId="42" xfId="5" applyFont="1" applyBorder="1" applyAlignment="1">
      <alignment horizontal="left" vertical="top"/>
    </xf>
    <xf numFmtId="0" fontId="50" fillId="0" borderId="42" xfId="5" applyFont="1" applyBorder="1" applyAlignment="1">
      <alignment horizontal="center" vertical="center"/>
    </xf>
    <xf numFmtId="0" fontId="49" fillId="0" borderId="50" xfId="5" applyFont="1" applyBorder="1" applyAlignment="1">
      <alignment horizontal="center" vertical="center" wrapText="1"/>
    </xf>
    <xf numFmtId="0" fontId="50" fillId="0" borderId="50" xfId="5" applyFont="1" applyBorder="1" applyAlignment="1">
      <alignment horizontal="left" vertical="top"/>
    </xf>
    <xf numFmtId="0" fontId="50" fillId="0" borderId="50" xfId="5" applyFont="1" applyBorder="1" applyAlignment="1">
      <alignment horizontal="center" vertical="center"/>
    </xf>
    <xf numFmtId="0" fontId="39" fillId="0" borderId="39" xfId="5" applyFont="1" applyBorder="1" applyAlignment="1">
      <alignment horizontal="left" vertical="center" wrapText="1"/>
    </xf>
    <xf numFmtId="0" fontId="39" fillId="0" borderId="39" xfId="5" applyFont="1" applyBorder="1" applyAlignment="1">
      <alignment horizontal="center" vertical="center" wrapText="1"/>
    </xf>
    <xf numFmtId="0" fontId="29" fillId="0" borderId="34" xfId="4" applyFont="1" applyFill="1" applyBorder="1" applyAlignment="1">
      <alignment horizontal="center" vertical="center"/>
    </xf>
    <xf numFmtId="0" fontId="29" fillId="0" borderId="35" xfId="4" applyFont="1" applyFill="1" applyBorder="1" applyAlignment="1">
      <alignment horizontal="center" vertical="center"/>
    </xf>
    <xf numFmtId="0" fontId="54" fillId="3" borderId="31" xfId="4" applyFont="1" applyFill="1" applyBorder="1" applyAlignment="1">
      <alignment horizontal="center" vertical="center"/>
    </xf>
    <xf numFmtId="0" fontId="54" fillId="3" borderId="32" xfId="4" applyFont="1" applyFill="1" applyBorder="1" applyAlignment="1">
      <alignment horizontal="center" vertical="center"/>
    </xf>
    <xf numFmtId="0" fontId="54" fillId="0" borderId="33" xfId="4" applyFont="1" applyFill="1" applyBorder="1" applyAlignment="1">
      <alignment horizontal="center" vertical="center"/>
    </xf>
    <xf numFmtId="179" fontId="54" fillId="0" borderId="27" xfId="4" applyNumberFormat="1" applyFont="1" applyFill="1" applyBorder="1" applyAlignment="1">
      <alignment horizontal="right" vertical="center" wrapText="1" indent="2"/>
    </xf>
    <xf numFmtId="179" fontId="54" fillId="0" borderId="28" xfId="4" applyNumberFormat="1" applyFont="1" applyFill="1" applyBorder="1" applyAlignment="1">
      <alignment horizontal="right" vertical="center" wrapText="1" indent="2"/>
    </xf>
    <xf numFmtId="179" fontId="29" fillId="0" borderId="21" xfId="4" applyNumberFormat="1" applyFont="1" applyFill="1" applyBorder="1" applyAlignment="1">
      <alignment horizontal="right" vertical="center" wrapText="1" indent="2"/>
    </xf>
    <xf numFmtId="179" fontId="29" fillId="0" borderId="22" xfId="4" applyNumberFormat="1" applyFont="1" applyFill="1" applyBorder="1" applyAlignment="1">
      <alignment horizontal="right" vertical="center" wrapText="1" indent="2"/>
    </xf>
    <xf numFmtId="179" fontId="29" fillId="0" borderId="24" xfId="4" applyNumberFormat="1" applyFont="1" applyFill="1" applyBorder="1" applyAlignment="1">
      <alignment horizontal="right" vertical="center" wrapText="1" indent="2"/>
    </xf>
    <xf numFmtId="179" fontId="29" fillId="0" borderId="25" xfId="4" applyNumberFormat="1" applyFont="1" applyFill="1" applyBorder="1" applyAlignment="1">
      <alignment horizontal="right" vertical="center" wrapText="1" indent="2"/>
    </xf>
    <xf numFmtId="178" fontId="54" fillId="0" borderId="26" xfId="4" applyNumberFormat="1" applyFont="1" applyFill="1" applyBorder="1" applyAlignment="1">
      <alignment horizontal="right" vertical="center" wrapText="1" indent="1"/>
    </xf>
    <xf numFmtId="178" fontId="29" fillId="0" borderId="20" xfId="4" applyNumberFormat="1" applyFont="1" applyFill="1" applyBorder="1" applyAlignment="1">
      <alignment horizontal="right" vertical="center" wrapText="1" indent="1"/>
    </xf>
    <xf numFmtId="178" fontId="29" fillId="0" borderId="23" xfId="4" applyNumberFormat="1" applyFont="1" applyFill="1" applyBorder="1" applyAlignment="1">
      <alignment horizontal="right" vertical="center" wrapText="1" indent="1"/>
    </xf>
    <xf numFmtId="178" fontId="54" fillId="0" borderId="27" xfId="4" applyNumberFormat="1" applyFont="1" applyFill="1" applyBorder="1" applyAlignment="1">
      <alignment horizontal="right" vertical="center" wrapText="1" indent="1"/>
    </xf>
    <xf numFmtId="178" fontId="29" fillId="0" borderId="21" xfId="4" applyNumberFormat="1" applyFont="1" applyFill="1" applyBorder="1" applyAlignment="1">
      <alignment horizontal="right" vertical="center" wrapText="1" indent="1"/>
    </xf>
    <xf numFmtId="178" fontId="29" fillId="0" borderId="24" xfId="4" applyNumberFormat="1" applyFont="1" applyFill="1" applyBorder="1" applyAlignment="1">
      <alignment horizontal="right" vertical="center" wrapText="1" indent="1"/>
    </xf>
    <xf numFmtId="41" fontId="20" fillId="3" borderId="8" xfId="0" applyNumberFormat="1" applyFont="1" applyFill="1" applyBorder="1" applyAlignment="1">
      <alignment horizontal="right" vertical="center"/>
    </xf>
    <xf numFmtId="41" fontId="20" fillId="3" borderId="31" xfId="0" applyNumberFormat="1" applyFont="1" applyFill="1" applyBorder="1" applyAlignment="1">
      <alignment horizontal="center" vertical="center"/>
    </xf>
    <xf numFmtId="41" fontId="20" fillId="3" borderId="16" xfId="0" applyNumberFormat="1" applyFont="1" applyFill="1" applyBorder="1" applyAlignment="1">
      <alignment horizontal="center" vertical="center"/>
    </xf>
    <xf numFmtId="41" fontId="20" fillId="3" borderId="32" xfId="0" applyNumberFormat="1" applyFont="1" applyFill="1" applyBorder="1" applyAlignment="1">
      <alignment horizontal="center" vertical="center"/>
    </xf>
    <xf numFmtId="0" fontId="39" fillId="4" borderId="38" xfId="5" applyFont="1" applyFill="1" applyBorder="1" applyAlignment="1">
      <alignment horizontal="center" vertical="center" wrapText="1"/>
    </xf>
    <xf numFmtId="0" fontId="39" fillId="4" borderId="37" xfId="5" applyFont="1" applyFill="1" applyBorder="1" applyAlignment="1">
      <alignment horizontal="center" vertical="center" wrapText="1"/>
    </xf>
    <xf numFmtId="1" fontId="41" fillId="0" borderId="41" xfId="5" applyNumberFormat="1" applyFont="1" applyBorder="1" applyAlignment="1">
      <alignment horizontal="center" vertical="center" shrinkToFit="1"/>
    </xf>
    <xf numFmtId="0" fontId="40" fillId="0" borderId="40" xfId="5" applyFont="1" applyBorder="1" applyAlignment="1">
      <alignment horizontal="center" vertical="center" wrapText="1"/>
    </xf>
    <xf numFmtId="1" fontId="41" fillId="0" borderId="48" xfId="5" applyNumberFormat="1" applyFont="1" applyBorder="1" applyAlignment="1">
      <alignment horizontal="center" vertical="center" shrinkToFit="1"/>
    </xf>
    <xf numFmtId="0" fontId="40" fillId="0" borderId="47" xfId="5" applyFont="1" applyBorder="1" applyAlignment="1">
      <alignment horizontal="center" vertical="center" wrapText="1"/>
    </xf>
    <xf numFmtId="0" fontId="51" fillId="0" borderId="50" xfId="5" applyFont="1" applyBorder="1" applyAlignment="1">
      <alignment horizontal="left" vertical="top" wrapText="1"/>
    </xf>
    <xf numFmtId="0" fontId="56" fillId="0" borderId="42" xfId="5" applyFont="1" applyBorder="1" applyAlignment="1">
      <alignment horizontal="center" vertical="center"/>
    </xf>
    <xf numFmtId="0" fontId="56" fillId="0" borderId="50" xfId="5" applyFont="1" applyBorder="1" applyAlignment="1">
      <alignment horizontal="center" vertical="center"/>
    </xf>
    <xf numFmtId="0" fontId="9" fillId="0" borderId="19" xfId="0" applyFont="1" applyBorder="1" applyAlignment="1">
      <alignment horizontal="left" wrapText="1"/>
    </xf>
    <xf numFmtId="41" fontId="20" fillId="3" borderId="1" xfId="3" applyNumberFormat="1" applyFont="1" applyFill="1" applyBorder="1" applyAlignment="1">
      <alignment horizontal="center" vertical="center"/>
    </xf>
    <xf numFmtId="41" fontId="20" fillId="3" borderId="6" xfId="3" applyNumberFormat="1" applyFont="1" applyFill="1" applyBorder="1" applyAlignment="1">
      <alignment horizontal="center" vertical="center"/>
    </xf>
    <xf numFmtId="41" fontId="20" fillId="3" borderId="15" xfId="3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49" fontId="21" fillId="2" borderId="0" xfId="2" applyNumberFormat="1" applyFont="1" applyFill="1" applyAlignment="1">
      <alignment horizontal="center" vertical="center"/>
    </xf>
    <xf numFmtId="49" fontId="2" fillId="2" borderId="0" xfId="2" applyNumberFormat="1" applyFont="1" applyFill="1" applyAlignment="1">
      <alignment horizontal="center" vertical="center"/>
    </xf>
    <xf numFmtId="41" fontId="24" fillId="3" borderId="3" xfId="0" applyNumberFormat="1" applyFont="1" applyFill="1" applyBorder="1" applyAlignment="1">
      <alignment horizontal="center" vertical="center"/>
    </xf>
    <xf numFmtId="41" fontId="20" fillId="3" borderId="4" xfId="0" applyNumberFormat="1" applyFont="1" applyFill="1" applyBorder="1" applyAlignment="1">
      <alignment horizontal="center" vertical="center"/>
    </xf>
    <xf numFmtId="41" fontId="24" fillId="3" borderId="12" xfId="0" applyNumberFormat="1" applyFont="1" applyFill="1" applyBorder="1" applyAlignment="1">
      <alignment horizontal="left" vertical="center"/>
    </xf>
    <xf numFmtId="41" fontId="20" fillId="3" borderId="13" xfId="0" applyNumberFormat="1" applyFont="1" applyFill="1" applyBorder="1" applyAlignment="1">
      <alignment horizontal="left" vertical="center"/>
    </xf>
    <xf numFmtId="0" fontId="9" fillId="0" borderId="18" xfId="0" applyFont="1" applyBorder="1" applyAlignment="1">
      <alignment horizontal="right" vertical="center"/>
    </xf>
    <xf numFmtId="0" fontId="31" fillId="0" borderId="19" xfId="0" applyFont="1" applyBorder="1" applyAlignment="1">
      <alignment horizontal="left" wrapText="1"/>
    </xf>
    <xf numFmtId="0" fontId="31" fillId="0" borderId="0" xfId="0" applyFont="1" applyAlignment="1">
      <alignment horizontal="left" vertical="center"/>
    </xf>
    <xf numFmtId="0" fontId="54" fillId="3" borderId="5" xfId="4" applyFont="1" applyFill="1" applyBorder="1" applyAlignment="1">
      <alignment horizontal="center" vertical="center"/>
    </xf>
    <xf numFmtId="0" fontId="54" fillId="3" borderId="30" xfId="4" applyFont="1" applyFill="1" applyBorder="1" applyAlignment="1">
      <alignment horizontal="center" vertical="center"/>
    </xf>
    <xf numFmtId="0" fontId="54" fillId="3" borderId="29" xfId="4" applyFont="1" applyFill="1" applyBorder="1" applyAlignment="1">
      <alignment horizontal="center" vertical="center"/>
    </xf>
    <xf numFmtId="0" fontId="54" fillId="3" borderId="3" xfId="4" applyFont="1" applyFill="1" applyBorder="1" applyAlignment="1">
      <alignment horizontal="center" vertical="center"/>
    </xf>
    <xf numFmtId="0" fontId="39" fillId="0" borderId="43" xfId="5" applyFont="1" applyBorder="1" applyAlignment="1">
      <alignment horizontal="center" vertical="center" wrapText="1"/>
    </xf>
    <xf numFmtId="0" fontId="39" fillId="0" borderId="44" xfId="5" applyFont="1" applyBorder="1" applyAlignment="1">
      <alignment horizontal="center" vertical="center" wrapText="1"/>
    </xf>
    <xf numFmtId="0" fontId="39" fillId="0" borderId="45" xfId="5" applyFont="1" applyBorder="1" applyAlignment="1">
      <alignment horizontal="center" vertical="center" wrapText="1"/>
    </xf>
    <xf numFmtId="0" fontId="39" fillId="0" borderId="46" xfId="5" applyFont="1" applyBorder="1" applyAlignment="1">
      <alignment horizontal="center" vertical="center" wrapText="1"/>
    </xf>
    <xf numFmtId="0" fontId="39" fillId="0" borderId="40" xfId="5" applyFont="1" applyBorder="1" applyAlignment="1">
      <alignment horizontal="center" vertical="center" wrapText="1"/>
    </xf>
    <xf numFmtId="0" fontId="39" fillId="0" borderId="41" xfId="5" applyFont="1" applyBorder="1" applyAlignment="1">
      <alignment horizontal="center" vertical="center" wrapText="1"/>
    </xf>
    <xf numFmtId="0" fontId="35" fillId="0" borderId="0" xfId="5" applyFont="1" applyAlignment="1">
      <alignment horizontal="center" vertical="center" wrapText="1"/>
    </xf>
    <xf numFmtId="0" fontId="38" fillId="0" borderId="0" xfId="5" applyFont="1" applyAlignment="1">
      <alignment wrapText="1"/>
    </xf>
    <xf numFmtId="0" fontId="37" fillId="0" borderId="0" xfId="5" applyFont="1" applyAlignment="1">
      <alignment wrapText="1"/>
    </xf>
    <xf numFmtId="0" fontId="39" fillId="4" borderId="37" xfId="5" applyFont="1" applyFill="1" applyBorder="1" applyAlignment="1">
      <alignment horizontal="left" vertical="center" wrapText="1"/>
    </xf>
    <xf numFmtId="0" fontId="39" fillId="4" borderId="38" xfId="5" applyFont="1" applyFill="1" applyBorder="1" applyAlignment="1">
      <alignment horizontal="left" vertical="center" wrapText="1"/>
    </xf>
    <xf numFmtId="0" fontId="40" fillId="0" borderId="40" xfId="5" applyFont="1" applyBorder="1" applyAlignment="1">
      <alignment horizontal="center" vertical="center" wrapText="1"/>
    </xf>
    <xf numFmtId="0" fontId="40" fillId="0" borderId="47" xfId="5" applyFont="1" applyBorder="1" applyAlignment="1">
      <alignment horizontal="center" vertical="center" wrapText="1"/>
    </xf>
    <xf numFmtId="0" fontId="34" fillId="0" borderId="48" xfId="5" applyBorder="1" applyAlignment="1">
      <alignment horizontal="center" vertical="center" wrapText="1"/>
    </xf>
    <xf numFmtId="0" fontId="40" fillId="0" borderId="43" xfId="5" applyFont="1" applyBorder="1" applyAlignment="1">
      <alignment horizontal="center" vertical="center" wrapText="1"/>
    </xf>
    <xf numFmtId="0" fontId="34" fillId="0" borderId="44" xfId="5" applyBorder="1" applyAlignment="1">
      <alignment horizontal="center" vertical="center" wrapText="1"/>
    </xf>
    <xf numFmtId="0" fontId="34" fillId="0" borderId="40" xfId="5" applyBorder="1" applyAlignment="1">
      <alignment horizontal="center" vertical="center" wrapText="1"/>
    </xf>
    <xf numFmtId="0" fontId="34" fillId="0" borderId="41" xfId="5" applyBorder="1" applyAlignment="1">
      <alignment horizontal="center" vertical="center" wrapText="1"/>
    </xf>
    <xf numFmtId="0" fontId="42" fillId="0" borderId="0" xfId="5" applyFont="1" applyAlignment="1">
      <alignment horizontal="left" wrapText="1"/>
    </xf>
    <xf numFmtId="0" fontId="46" fillId="0" borderId="0" xfId="5" applyFont="1" applyAlignment="1">
      <alignment horizontal="left" wrapText="1"/>
    </xf>
    <xf numFmtId="0" fontId="52" fillId="0" borderId="0" xfId="5" applyFont="1" applyAlignment="1">
      <alignment horizontal="left" wrapText="1"/>
    </xf>
    <xf numFmtId="0" fontId="34" fillId="0" borderId="0" xfId="5" applyAlignment="1">
      <alignment horizontal="left" wrapText="1"/>
    </xf>
  </cellXfs>
  <cellStyles count="6">
    <cellStyle name="쉼표 [0]" xfId="1" builtinId="6"/>
    <cellStyle name="콤마 [0]_4.읍면동별 세대및인구(1-17)" xfId="3"/>
    <cellStyle name="표준" xfId="0" builtinId="0"/>
    <cellStyle name="표준 122" xfId="2"/>
    <cellStyle name="표준 2" xfId="4"/>
    <cellStyle name="표준 3" xfId="5"/>
  </cellStyles>
  <dxfs count="0"/>
  <tableStyles count="0" defaultTableStyle="TableStyleMedium2" defaultPivotStyle="PivotStyleLight16"/>
  <colors>
    <mruColors>
      <color rgb="FFE6E6E6"/>
      <color rgb="FFE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showGridLines="0" tabSelected="1" view="pageBreakPreview" zoomScaleSheetLayoutView="100" workbookViewId="0">
      <pane ySplit="6" topLeftCell="A7" activePane="bottomLeft" state="frozen"/>
      <selection pane="bottomLeft" activeCell="G13" sqref="G13"/>
    </sheetView>
  </sheetViews>
  <sheetFormatPr defaultColWidth="8.88671875" defaultRowHeight="16.5" x14ac:dyDescent="0.15"/>
  <cols>
    <col min="1" max="1" width="8.77734375" style="10" customWidth="1"/>
    <col min="2" max="11" width="6.77734375" style="10" customWidth="1"/>
    <col min="12" max="12" width="8.88671875" style="11" hidden="1" customWidth="1"/>
    <col min="13" max="16384" width="8.88671875" style="11"/>
  </cols>
  <sheetData>
    <row r="1" spans="1:11" s="1" customFormat="1" ht="30" customHeight="1" x14ac:dyDescent="0.15">
      <c r="A1" s="108" t="s">
        <v>396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s="1" customFormat="1" ht="0.95" customHeight="1" x14ac:dyDescent="0.4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6" customFormat="1" ht="17.100000000000001" customHeight="1" thickBot="1" x14ac:dyDescent="0.2">
      <c r="A3" s="12"/>
      <c r="B3" s="4"/>
      <c r="C3" s="4"/>
      <c r="D3" s="4"/>
      <c r="E3" s="4"/>
      <c r="F3" s="4"/>
      <c r="G3" s="4"/>
      <c r="H3" s="4"/>
      <c r="I3" s="5"/>
      <c r="J3" s="114" t="s">
        <v>394</v>
      </c>
      <c r="K3" s="114"/>
    </row>
    <row r="4" spans="1:11" s="7" customFormat="1" ht="24.95" customHeight="1" x14ac:dyDescent="0.15">
      <c r="A4" s="102" t="s">
        <v>4</v>
      </c>
      <c r="B4" s="105" t="s">
        <v>5</v>
      </c>
      <c r="C4" s="110" t="s">
        <v>2</v>
      </c>
      <c r="D4" s="111"/>
      <c r="E4" s="111"/>
      <c r="F4" s="111"/>
      <c r="G4" s="111"/>
      <c r="H4" s="111"/>
      <c r="I4" s="111"/>
      <c r="J4" s="111"/>
      <c r="K4" s="111"/>
    </row>
    <row r="5" spans="1:11" s="7" customFormat="1" ht="24.95" customHeight="1" x14ac:dyDescent="0.15">
      <c r="A5" s="103"/>
      <c r="B5" s="106"/>
      <c r="C5" s="88" t="s">
        <v>6</v>
      </c>
      <c r="D5" s="15"/>
      <c r="E5" s="16"/>
      <c r="F5" s="88" t="s">
        <v>7</v>
      </c>
      <c r="G5" s="15"/>
      <c r="H5" s="17"/>
      <c r="I5" s="112" t="s">
        <v>3</v>
      </c>
      <c r="J5" s="113"/>
      <c r="K5" s="113"/>
    </row>
    <row r="6" spans="1:11" s="7" customFormat="1" ht="24.95" customHeight="1" thickBot="1" x14ac:dyDescent="0.2">
      <c r="A6" s="104"/>
      <c r="B6" s="107"/>
      <c r="C6" s="90"/>
      <c r="D6" s="89" t="s">
        <v>8</v>
      </c>
      <c r="E6" s="89" t="s">
        <v>9</v>
      </c>
      <c r="F6" s="90"/>
      <c r="G6" s="89" t="s">
        <v>8</v>
      </c>
      <c r="H6" s="89" t="s">
        <v>9</v>
      </c>
      <c r="I6" s="90"/>
      <c r="J6" s="89" t="s">
        <v>8</v>
      </c>
      <c r="K6" s="91" t="s">
        <v>9</v>
      </c>
    </row>
    <row r="7" spans="1:11" s="8" customFormat="1" ht="27" customHeight="1" x14ac:dyDescent="0.15">
      <c r="A7" s="9">
        <v>2024</v>
      </c>
      <c r="B7" s="24">
        <f>SUM(B8:B28)</f>
        <v>104223</v>
      </c>
      <c r="C7" s="25">
        <f t="shared" ref="C7:K7" si="0">SUM(C8:C28)</f>
        <v>211566</v>
      </c>
      <c r="D7" s="25">
        <f t="shared" si="0"/>
        <v>105064</v>
      </c>
      <c r="E7" s="25">
        <f t="shared" si="0"/>
        <v>106502</v>
      </c>
      <c r="F7" s="25">
        <f t="shared" si="0"/>
        <v>207731</v>
      </c>
      <c r="G7" s="25">
        <f t="shared" si="0"/>
        <v>102890</v>
      </c>
      <c r="H7" s="25">
        <f t="shared" si="0"/>
        <v>104841</v>
      </c>
      <c r="I7" s="25">
        <f t="shared" si="0"/>
        <v>3835</v>
      </c>
      <c r="J7" s="25">
        <f t="shared" si="0"/>
        <v>2174</v>
      </c>
      <c r="K7" s="25">
        <f t="shared" si="0"/>
        <v>1661</v>
      </c>
    </row>
    <row r="8" spans="1:11" s="7" customFormat="1" ht="27" customHeight="1" x14ac:dyDescent="0.15">
      <c r="A8" s="18" t="s">
        <v>20</v>
      </c>
      <c r="B8" s="19">
        <v>8804</v>
      </c>
      <c r="C8" s="20">
        <v>16035</v>
      </c>
      <c r="D8" s="20">
        <v>8026</v>
      </c>
      <c r="E8" s="20">
        <v>8009</v>
      </c>
      <c r="F8" s="20">
        <v>15435</v>
      </c>
      <c r="G8" s="20">
        <v>7560</v>
      </c>
      <c r="H8" s="20">
        <v>7875</v>
      </c>
      <c r="I8" s="20">
        <v>600</v>
      </c>
      <c r="J8" s="20">
        <v>466</v>
      </c>
      <c r="K8" s="20">
        <v>134</v>
      </c>
    </row>
    <row r="9" spans="1:11" s="7" customFormat="1" ht="27" customHeight="1" x14ac:dyDescent="0.15">
      <c r="A9" s="18" t="s">
        <v>21</v>
      </c>
      <c r="B9" s="19">
        <v>1761</v>
      </c>
      <c r="C9" s="20">
        <v>3515</v>
      </c>
      <c r="D9" s="20">
        <v>1802</v>
      </c>
      <c r="E9" s="20">
        <v>1713</v>
      </c>
      <c r="F9" s="20">
        <v>3413</v>
      </c>
      <c r="G9" s="20">
        <v>1744</v>
      </c>
      <c r="H9" s="20">
        <v>1669</v>
      </c>
      <c r="I9" s="20">
        <v>102</v>
      </c>
      <c r="J9" s="20">
        <v>58</v>
      </c>
      <c r="K9" s="20">
        <v>44</v>
      </c>
    </row>
    <row r="10" spans="1:11" s="7" customFormat="1" ht="27" customHeight="1" x14ac:dyDescent="0.15">
      <c r="A10" s="18" t="s">
        <v>22</v>
      </c>
      <c r="B10" s="19">
        <v>886</v>
      </c>
      <c r="C10" s="20">
        <v>1528</v>
      </c>
      <c r="D10" s="20">
        <v>818</v>
      </c>
      <c r="E10" s="20">
        <v>710</v>
      </c>
      <c r="F10" s="20">
        <v>1509</v>
      </c>
      <c r="G10" s="20">
        <v>809</v>
      </c>
      <c r="H10" s="20">
        <v>700</v>
      </c>
      <c r="I10" s="20">
        <v>19</v>
      </c>
      <c r="J10" s="20">
        <v>9</v>
      </c>
      <c r="K10" s="20">
        <v>10</v>
      </c>
    </row>
    <row r="11" spans="1:11" s="7" customFormat="1" ht="27" customHeight="1" x14ac:dyDescent="0.15">
      <c r="A11" s="18" t="s">
        <v>23</v>
      </c>
      <c r="B11" s="19">
        <v>2025</v>
      </c>
      <c r="C11" s="20">
        <v>4181</v>
      </c>
      <c r="D11" s="20">
        <v>2137</v>
      </c>
      <c r="E11" s="20">
        <v>2044</v>
      </c>
      <c r="F11" s="20">
        <v>4145</v>
      </c>
      <c r="G11" s="20">
        <v>2121</v>
      </c>
      <c r="H11" s="20">
        <v>2024</v>
      </c>
      <c r="I11" s="20">
        <v>36</v>
      </c>
      <c r="J11" s="20">
        <v>16</v>
      </c>
      <c r="K11" s="20">
        <v>20</v>
      </c>
    </row>
    <row r="12" spans="1:11" s="7" customFormat="1" ht="27" customHeight="1" x14ac:dyDescent="0.15">
      <c r="A12" s="18" t="s">
        <v>24</v>
      </c>
      <c r="B12" s="19">
        <v>2154</v>
      </c>
      <c r="C12" s="20">
        <v>3889</v>
      </c>
      <c r="D12" s="20">
        <v>2090</v>
      </c>
      <c r="E12" s="20">
        <v>1799</v>
      </c>
      <c r="F12" s="20">
        <v>3794</v>
      </c>
      <c r="G12" s="20">
        <v>2012</v>
      </c>
      <c r="H12" s="20">
        <v>1782</v>
      </c>
      <c r="I12" s="20">
        <v>95</v>
      </c>
      <c r="J12" s="20">
        <v>78</v>
      </c>
      <c r="K12" s="20">
        <v>17</v>
      </c>
    </row>
    <row r="13" spans="1:11" s="7" customFormat="1" ht="27" customHeight="1" x14ac:dyDescent="0.15">
      <c r="A13" s="18" t="s">
        <v>25</v>
      </c>
      <c r="B13" s="19">
        <v>1885</v>
      </c>
      <c r="C13" s="20">
        <v>3335</v>
      </c>
      <c r="D13" s="20">
        <v>1737</v>
      </c>
      <c r="E13" s="20">
        <v>1598</v>
      </c>
      <c r="F13" s="20">
        <v>3290</v>
      </c>
      <c r="G13" s="20">
        <v>1702</v>
      </c>
      <c r="H13" s="20">
        <v>1588</v>
      </c>
      <c r="I13" s="20">
        <v>45</v>
      </c>
      <c r="J13" s="20">
        <v>35</v>
      </c>
      <c r="K13" s="20">
        <v>10</v>
      </c>
    </row>
    <row r="14" spans="1:11" s="7" customFormat="1" ht="27" customHeight="1" x14ac:dyDescent="0.15">
      <c r="A14" s="18" t="s">
        <v>26</v>
      </c>
      <c r="B14" s="19">
        <v>2930</v>
      </c>
      <c r="C14" s="20">
        <v>5401</v>
      </c>
      <c r="D14" s="20">
        <v>2757</v>
      </c>
      <c r="E14" s="20">
        <v>2644</v>
      </c>
      <c r="F14" s="20">
        <v>5335</v>
      </c>
      <c r="G14" s="20">
        <v>2712</v>
      </c>
      <c r="H14" s="20">
        <v>2623</v>
      </c>
      <c r="I14" s="20">
        <v>66</v>
      </c>
      <c r="J14" s="20">
        <v>45</v>
      </c>
      <c r="K14" s="20">
        <v>21</v>
      </c>
    </row>
    <row r="15" spans="1:11" s="7" customFormat="1" ht="27" customHeight="1" x14ac:dyDescent="0.15">
      <c r="A15" s="18" t="s">
        <v>27</v>
      </c>
      <c r="B15" s="19">
        <v>3472</v>
      </c>
      <c r="C15" s="20">
        <v>6501</v>
      </c>
      <c r="D15" s="20">
        <v>3267</v>
      </c>
      <c r="E15" s="20">
        <v>3234</v>
      </c>
      <c r="F15" s="20">
        <v>6435</v>
      </c>
      <c r="G15" s="20">
        <v>3223</v>
      </c>
      <c r="H15" s="20">
        <v>3212</v>
      </c>
      <c r="I15" s="20">
        <v>66</v>
      </c>
      <c r="J15" s="20">
        <v>44</v>
      </c>
      <c r="K15" s="20">
        <v>22</v>
      </c>
    </row>
    <row r="16" spans="1:11" s="7" customFormat="1" ht="27" customHeight="1" x14ac:dyDescent="0.15">
      <c r="A16" s="18" t="s">
        <v>28</v>
      </c>
      <c r="B16" s="19">
        <v>6998</v>
      </c>
      <c r="C16" s="20">
        <v>14495</v>
      </c>
      <c r="D16" s="20">
        <v>6990</v>
      </c>
      <c r="E16" s="20">
        <v>7505</v>
      </c>
      <c r="F16" s="20">
        <v>14365</v>
      </c>
      <c r="G16" s="20">
        <v>6932</v>
      </c>
      <c r="H16" s="20">
        <v>7433</v>
      </c>
      <c r="I16" s="20">
        <v>130</v>
      </c>
      <c r="J16" s="20">
        <v>58</v>
      </c>
      <c r="K16" s="20">
        <v>72</v>
      </c>
    </row>
    <row r="17" spans="1:16" s="7" customFormat="1" ht="27" customHeight="1" x14ac:dyDescent="0.15">
      <c r="A17" s="18" t="s">
        <v>29</v>
      </c>
      <c r="B17" s="19">
        <v>2632</v>
      </c>
      <c r="C17" s="20">
        <v>4492</v>
      </c>
      <c r="D17" s="20">
        <v>2155</v>
      </c>
      <c r="E17" s="20">
        <v>2337</v>
      </c>
      <c r="F17" s="20">
        <v>4311</v>
      </c>
      <c r="G17" s="20">
        <v>2067</v>
      </c>
      <c r="H17" s="20">
        <v>2244</v>
      </c>
      <c r="I17" s="20">
        <v>181</v>
      </c>
      <c r="J17" s="20">
        <v>88</v>
      </c>
      <c r="K17" s="20">
        <v>93</v>
      </c>
    </row>
    <row r="18" spans="1:16" s="7" customFormat="1" ht="27" customHeight="1" x14ac:dyDescent="0.15">
      <c r="A18" s="18" t="s">
        <v>30</v>
      </c>
      <c r="B18" s="19">
        <v>1954</v>
      </c>
      <c r="C18" s="20">
        <v>3228</v>
      </c>
      <c r="D18" s="20">
        <v>1674</v>
      </c>
      <c r="E18" s="20">
        <v>1554</v>
      </c>
      <c r="F18" s="20">
        <v>3051</v>
      </c>
      <c r="G18" s="20">
        <v>1551</v>
      </c>
      <c r="H18" s="20">
        <v>1500</v>
      </c>
      <c r="I18" s="20">
        <v>177</v>
      </c>
      <c r="J18" s="20">
        <v>123</v>
      </c>
      <c r="K18" s="20">
        <v>54</v>
      </c>
    </row>
    <row r="19" spans="1:16" s="7" customFormat="1" ht="27" customHeight="1" x14ac:dyDescent="0.15">
      <c r="A19" s="18" t="s">
        <v>10</v>
      </c>
      <c r="B19" s="19">
        <v>12217</v>
      </c>
      <c r="C19" s="20">
        <v>26264</v>
      </c>
      <c r="D19" s="20">
        <v>12813</v>
      </c>
      <c r="E19" s="20">
        <v>13451</v>
      </c>
      <c r="F19" s="20">
        <v>25974</v>
      </c>
      <c r="G19" s="20">
        <v>12717</v>
      </c>
      <c r="H19" s="20">
        <v>13257</v>
      </c>
      <c r="I19" s="20">
        <v>290</v>
      </c>
      <c r="J19" s="20">
        <v>96</v>
      </c>
      <c r="K19" s="20">
        <v>194</v>
      </c>
    </row>
    <row r="20" spans="1:16" s="7" customFormat="1" ht="27" customHeight="1" x14ac:dyDescent="0.15">
      <c r="A20" s="18" t="s">
        <v>11</v>
      </c>
      <c r="B20" s="19">
        <v>4047</v>
      </c>
      <c r="C20" s="20">
        <v>8543</v>
      </c>
      <c r="D20" s="20">
        <v>4265</v>
      </c>
      <c r="E20" s="20">
        <v>4278</v>
      </c>
      <c r="F20" s="20">
        <v>8248</v>
      </c>
      <c r="G20" s="20">
        <v>4059</v>
      </c>
      <c r="H20" s="20">
        <v>4189</v>
      </c>
      <c r="I20" s="20">
        <v>295</v>
      </c>
      <c r="J20" s="20">
        <v>206</v>
      </c>
      <c r="K20" s="20">
        <v>89</v>
      </c>
    </row>
    <row r="21" spans="1:16" s="7" customFormat="1" ht="27" customHeight="1" x14ac:dyDescent="0.15">
      <c r="A21" s="18" t="s">
        <v>12</v>
      </c>
      <c r="B21" s="19">
        <v>5792</v>
      </c>
      <c r="C21" s="20">
        <v>10651</v>
      </c>
      <c r="D21" s="20">
        <v>5166</v>
      </c>
      <c r="E21" s="20">
        <v>5485</v>
      </c>
      <c r="F21" s="20">
        <v>10518</v>
      </c>
      <c r="G21" s="20">
        <v>5109</v>
      </c>
      <c r="H21" s="20">
        <v>5409</v>
      </c>
      <c r="I21" s="20">
        <v>133</v>
      </c>
      <c r="J21" s="20">
        <v>57</v>
      </c>
      <c r="K21" s="20">
        <v>76</v>
      </c>
    </row>
    <row r="22" spans="1:16" s="7" customFormat="1" ht="27" customHeight="1" x14ac:dyDescent="0.15">
      <c r="A22" s="18" t="s">
        <v>13</v>
      </c>
      <c r="B22" s="19">
        <v>6391</v>
      </c>
      <c r="C22" s="20">
        <v>11704</v>
      </c>
      <c r="D22" s="20">
        <v>5768</v>
      </c>
      <c r="E22" s="20">
        <v>5936</v>
      </c>
      <c r="F22" s="20">
        <v>11627</v>
      </c>
      <c r="G22" s="20">
        <v>5735</v>
      </c>
      <c r="H22" s="20">
        <v>5892</v>
      </c>
      <c r="I22" s="20">
        <v>77</v>
      </c>
      <c r="J22" s="20">
        <v>33</v>
      </c>
      <c r="K22" s="20">
        <v>44</v>
      </c>
    </row>
    <row r="23" spans="1:16" s="7" customFormat="1" ht="27" customHeight="1" x14ac:dyDescent="0.15">
      <c r="A23" s="18" t="s">
        <v>14</v>
      </c>
      <c r="B23" s="19">
        <v>2254</v>
      </c>
      <c r="C23" s="20">
        <v>4356</v>
      </c>
      <c r="D23" s="20">
        <v>2110</v>
      </c>
      <c r="E23" s="20">
        <v>2246</v>
      </c>
      <c r="F23" s="20">
        <v>4318</v>
      </c>
      <c r="G23" s="20">
        <v>2091</v>
      </c>
      <c r="H23" s="20">
        <v>2227</v>
      </c>
      <c r="I23" s="20">
        <v>38</v>
      </c>
      <c r="J23" s="20">
        <v>19</v>
      </c>
      <c r="K23" s="20">
        <v>19</v>
      </c>
    </row>
    <row r="24" spans="1:16" s="7" customFormat="1" ht="27" customHeight="1" x14ac:dyDescent="0.15">
      <c r="A24" s="18" t="s">
        <v>15</v>
      </c>
      <c r="B24" s="19">
        <v>4103</v>
      </c>
      <c r="C24" s="20">
        <v>9478</v>
      </c>
      <c r="D24" s="20">
        <v>4534</v>
      </c>
      <c r="E24" s="20">
        <v>4944</v>
      </c>
      <c r="F24" s="20">
        <v>9389</v>
      </c>
      <c r="G24" s="20">
        <v>4477</v>
      </c>
      <c r="H24" s="20">
        <v>4912</v>
      </c>
      <c r="I24" s="20">
        <v>89</v>
      </c>
      <c r="J24" s="20">
        <v>57</v>
      </c>
      <c r="K24" s="20">
        <v>32</v>
      </c>
    </row>
    <row r="25" spans="1:16" s="7" customFormat="1" ht="27" customHeight="1" x14ac:dyDescent="0.15">
      <c r="A25" s="18" t="s">
        <v>16</v>
      </c>
      <c r="B25" s="19">
        <v>8690</v>
      </c>
      <c r="C25" s="20">
        <v>19040</v>
      </c>
      <c r="D25" s="20">
        <v>9677</v>
      </c>
      <c r="E25" s="20">
        <v>9363</v>
      </c>
      <c r="F25" s="20">
        <v>18381</v>
      </c>
      <c r="G25" s="20">
        <v>9282</v>
      </c>
      <c r="H25" s="20">
        <v>9099</v>
      </c>
      <c r="I25" s="20">
        <v>659</v>
      </c>
      <c r="J25" s="20">
        <v>395</v>
      </c>
      <c r="K25" s="20">
        <v>264</v>
      </c>
    </row>
    <row r="26" spans="1:16" s="7" customFormat="1" ht="27" customHeight="1" x14ac:dyDescent="0.15">
      <c r="A26" s="18" t="s">
        <v>17</v>
      </c>
      <c r="B26" s="19">
        <v>8022</v>
      </c>
      <c r="C26" s="20">
        <v>16463</v>
      </c>
      <c r="D26" s="20">
        <v>8207</v>
      </c>
      <c r="E26" s="20">
        <v>8256</v>
      </c>
      <c r="F26" s="20">
        <v>16344</v>
      </c>
      <c r="G26" s="20">
        <v>8162</v>
      </c>
      <c r="H26" s="20">
        <v>8182</v>
      </c>
      <c r="I26" s="20">
        <v>119</v>
      </c>
      <c r="J26" s="20">
        <v>45</v>
      </c>
      <c r="K26" s="20">
        <v>74</v>
      </c>
    </row>
    <row r="27" spans="1:16" s="7" customFormat="1" ht="27" customHeight="1" x14ac:dyDescent="0.15">
      <c r="A27" s="18" t="s">
        <v>18</v>
      </c>
      <c r="B27" s="19">
        <v>11941</v>
      </c>
      <c r="C27" s="20">
        <v>26855</v>
      </c>
      <c r="D27" s="20">
        <v>13184</v>
      </c>
      <c r="E27" s="20">
        <v>13671</v>
      </c>
      <c r="F27" s="20">
        <v>26742</v>
      </c>
      <c r="G27" s="20">
        <v>13148</v>
      </c>
      <c r="H27" s="20">
        <v>13594</v>
      </c>
      <c r="I27" s="20">
        <v>113</v>
      </c>
      <c r="J27" s="20">
        <v>36</v>
      </c>
      <c r="K27" s="20">
        <v>77</v>
      </c>
    </row>
    <row r="28" spans="1:16" s="7" customFormat="1" ht="27" customHeight="1" thickBot="1" x14ac:dyDescent="0.2">
      <c r="A28" s="21" t="s">
        <v>19</v>
      </c>
      <c r="B28" s="22">
        <v>5265</v>
      </c>
      <c r="C28" s="23">
        <v>11612</v>
      </c>
      <c r="D28" s="23">
        <v>5887</v>
      </c>
      <c r="E28" s="23">
        <v>5725</v>
      </c>
      <c r="F28" s="23">
        <v>11107</v>
      </c>
      <c r="G28" s="23">
        <v>5677</v>
      </c>
      <c r="H28" s="23">
        <v>5430</v>
      </c>
      <c r="I28" s="23">
        <v>505</v>
      </c>
      <c r="J28" s="23">
        <v>210</v>
      </c>
      <c r="K28" s="23">
        <v>295</v>
      </c>
    </row>
    <row r="29" spans="1:16" s="6" customFormat="1" ht="20.100000000000001" customHeight="1" x14ac:dyDescent="0.25">
      <c r="A29" s="101" t="s">
        <v>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3"/>
      <c r="M29" s="14"/>
      <c r="N29" s="14"/>
      <c r="O29" s="14"/>
      <c r="P29" s="14"/>
    </row>
    <row r="30" spans="1:16" s="6" customFormat="1" ht="20.100000000000001" customHeight="1" x14ac:dyDescent="0.15">
      <c r="A30" s="4" t="s">
        <v>0</v>
      </c>
      <c r="B30" s="4"/>
      <c r="C30" s="4"/>
      <c r="D30" s="4"/>
      <c r="E30" s="4"/>
      <c r="F30" s="4"/>
      <c r="G30" s="4"/>
      <c r="H30" s="4"/>
      <c r="I30" s="5"/>
      <c r="J30" s="5"/>
      <c r="K30" s="5"/>
    </row>
    <row r="31" spans="1:16" ht="20.100000000000001" customHeight="1" x14ac:dyDescent="0.15"/>
    <row r="32" spans="1:16" ht="20.100000000000001" customHeight="1" x14ac:dyDescent="0.15"/>
  </sheetData>
  <mergeCells count="7">
    <mergeCell ref="A29:K29"/>
    <mergeCell ref="A4:A6"/>
    <mergeCell ref="B4:B6"/>
    <mergeCell ref="A1:K1"/>
    <mergeCell ref="C4:K4"/>
    <mergeCell ref="I5:K5"/>
    <mergeCell ref="J3:K3"/>
  </mergeCells>
  <phoneticPr fontId="4" type="noConversion"/>
  <printOptions horizontalCentered="1"/>
  <pageMargins left="0.59055118110236227" right="0.59055118110236227" top="0.55118110236220474" bottom="0.39370078740157483" header="0.51181102362204722" footer="2.3622047244094491"/>
  <pageSetup paperSize="9" scale="90" firstPageNumber="13" pageOrder="overThenDown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Normal="100" zoomScaleSheetLayoutView="100" workbookViewId="0">
      <selection activeCell="H12" sqref="H12"/>
    </sheetView>
  </sheetViews>
  <sheetFormatPr defaultColWidth="18.6640625" defaultRowHeight="16.5" x14ac:dyDescent="0.15"/>
  <cols>
    <col min="1" max="1" width="10.77734375" style="27" customWidth="1"/>
    <col min="2" max="7" width="11.77734375" style="26" customWidth="1"/>
    <col min="8" max="16384" width="18.6640625" style="26"/>
  </cols>
  <sheetData>
    <row r="1" spans="1:7" s="1" customFormat="1" ht="30" customHeight="1" x14ac:dyDescent="0.15">
      <c r="A1" s="108" t="s">
        <v>395</v>
      </c>
      <c r="B1" s="108"/>
      <c r="C1" s="108"/>
      <c r="D1" s="108"/>
      <c r="E1" s="108"/>
      <c r="F1" s="108"/>
      <c r="G1" s="108"/>
    </row>
    <row r="2" spans="1:7" s="1" customFormat="1" ht="0.95" customHeight="1" x14ac:dyDescent="0.4">
      <c r="A2" s="2"/>
      <c r="B2" s="3"/>
      <c r="C2" s="3"/>
      <c r="D2" s="3"/>
      <c r="E2" s="3"/>
      <c r="F2" s="3"/>
      <c r="G2" s="3"/>
    </row>
    <row r="3" spans="1:7" s="6" customFormat="1" ht="17.100000000000001" customHeight="1" thickBot="1" x14ac:dyDescent="0.2">
      <c r="A3" s="12"/>
      <c r="B3" s="4"/>
      <c r="C3" s="4"/>
      <c r="D3" s="4"/>
      <c r="E3" s="4"/>
      <c r="F3" s="4"/>
      <c r="G3" s="35" t="s">
        <v>54</v>
      </c>
    </row>
    <row r="4" spans="1:7" ht="24.95" customHeight="1" x14ac:dyDescent="0.15">
      <c r="A4" s="117" t="s">
        <v>384</v>
      </c>
      <c r="B4" s="119" t="s">
        <v>385</v>
      </c>
      <c r="C4" s="119"/>
      <c r="D4" s="119" t="s">
        <v>386</v>
      </c>
      <c r="E4" s="119"/>
      <c r="F4" s="119" t="s">
        <v>387</v>
      </c>
      <c r="G4" s="120"/>
    </row>
    <row r="5" spans="1:7" ht="24.95" customHeight="1" thickBot="1" x14ac:dyDescent="0.2">
      <c r="A5" s="118"/>
      <c r="B5" s="73" t="s">
        <v>388</v>
      </c>
      <c r="C5" s="73" t="s">
        <v>389</v>
      </c>
      <c r="D5" s="73" t="s">
        <v>388</v>
      </c>
      <c r="E5" s="73" t="s">
        <v>389</v>
      </c>
      <c r="F5" s="73" t="s">
        <v>388</v>
      </c>
      <c r="G5" s="74" t="s">
        <v>389</v>
      </c>
    </row>
    <row r="6" spans="1:7" ht="24.95" customHeight="1" x14ac:dyDescent="0.15">
      <c r="A6" s="75" t="s">
        <v>390</v>
      </c>
      <c r="B6" s="82">
        <v>207731</v>
      </c>
      <c r="C6" s="76">
        <f>SUM(C7:C27)</f>
        <v>100</v>
      </c>
      <c r="D6" s="85">
        <v>102890</v>
      </c>
      <c r="E6" s="76">
        <f>SUM(E7:E27)</f>
        <v>49.530402299127232</v>
      </c>
      <c r="F6" s="85">
        <v>104841</v>
      </c>
      <c r="G6" s="77">
        <f>SUM(G7:G27)</f>
        <v>50.469597700872761</v>
      </c>
    </row>
    <row r="7" spans="1:7" ht="24.95" customHeight="1" x14ac:dyDescent="0.15">
      <c r="A7" s="71" t="s">
        <v>32</v>
      </c>
      <c r="B7" s="83">
        <v>4492</v>
      </c>
      <c r="C7" s="78">
        <f>B7/$B$6*100</f>
        <v>2.1624119654745799</v>
      </c>
      <c r="D7" s="86">
        <v>2307</v>
      </c>
      <c r="E7" s="78">
        <f>D7/$B$6*100</f>
        <v>1.1105708825355869</v>
      </c>
      <c r="F7" s="86">
        <v>2185</v>
      </c>
      <c r="G7" s="79">
        <f>F7/$B$6*100</f>
        <v>1.0518410829389933</v>
      </c>
    </row>
    <row r="8" spans="1:7" ht="24.95" customHeight="1" x14ac:dyDescent="0.15">
      <c r="A8" s="71" t="s">
        <v>33</v>
      </c>
      <c r="B8" s="83">
        <v>6308</v>
      </c>
      <c r="C8" s="78">
        <f t="shared" ref="C8:E23" si="0">B8/$B$6*100</f>
        <v>3.0366194742238761</v>
      </c>
      <c r="D8" s="86">
        <v>3269</v>
      </c>
      <c r="E8" s="78">
        <f t="shared" si="0"/>
        <v>1.5736697941087272</v>
      </c>
      <c r="F8" s="86">
        <v>3039</v>
      </c>
      <c r="G8" s="79">
        <f t="shared" ref="G8:G27" si="1">F8/$B$6*100</f>
        <v>1.4629496801151489</v>
      </c>
    </row>
    <row r="9" spans="1:7" ht="24.95" customHeight="1" x14ac:dyDescent="0.15">
      <c r="A9" s="71" t="s">
        <v>34</v>
      </c>
      <c r="B9" s="83">
        <v>8144</v>
      </c>
      <c r="C9" s="78">
        <f t="shared" si="0"/>
        <v>3.9204548189726136</v>
      </c>
      <c r="D9" s="86">
        <v>4272</v>
      </c>
      <c r="E9" s="78">
        <f t="shared" si="0"/>
        <v>2.0565057694807227</v>
      </c>
      <c r="F9" s="86">
        <v>3872</v>
      </c>
      <c r="G9" s="79">
        <f t="shared" si="1"/>
        <v>1.8639490494918909</v>
      </c>
    </row>
    <row r="10" spans="1:7" ht="24.95" customHeight="1" x14ac:dyDescent="0.15">
      <c r="A10" s="71" t="s">
        <v>35</v>
      </c>
      <c r="B10" s="83">
        <v>8675</v>
      </c>
      <c r="C10" s="78">
        <f t="shared" si="0"/>
        <v>4.1760738647577877</v>
      </c>
      <c r="D10" s="86">
        <v>4548</v>
      </c>
      <c r="E10" s="78">
        <f t="shared" si="0"/>
        <v>2.1893699062730163</v>
      </c>
      <c r="F10" s="86">
        <v>4127</v>
      </c>
      <c r="G10" s="79">
        <f t="shared" si="1"/>
        <v>1.9867039584847712</v>
      </c>
    </row>
    <row r="11" spans="1:7" ht="24.95" customHeight="1" x14ac:dyDescent="0.15">
      <c r="A11" s="71" t="s">
        <v>36</v>
      </c>
      <c r="B11" s="83">
        <v>10175</v>
      </c>
      <c r="C11" s="78">
        <f t="shared" si="0"/>
        <v>4.8981615647159069</v>
      </c>
      <c r="D11" s="86">
        <v>5661</v>
      </c>
      <c r="E11" s="78">
        <f t="shared" si="0"/>
        <v>2.7251589796419409</v>
      </c>
      <c r="F11" s="86">
        <v>4514</v>
      </c>
      <c r="G11" s="79">
        <f t="shared" si="1"/>
        <v>2.173002585073966</v>
      </c>
    </row>
    <row r="12" spans="1:7" ht="24.95" customHeight="1" x14ac:dyDescent="0.15">
      <c r="A12" s="71" t="s">
        <v>37</v>
      </c>
      <c r="B12" s="83">
        <v>11216</v>
      </c>
      <c r="C12" s="78">
        <f t="shared" si="0"/>
        <v>5.3992904284868413</v>
      </c>
      <c r="D12" s="86">
        <v>6078</v>
      </c>
      <c r="E12" s="78">
        <f t="shared" si="0"/>
        <v>2.9258993602302978</v>
      </c>
      <c r="F12" s="86">
        <v>5138</v>
      </c>
      <c r="G12" s="79">
        <f t="shared" si="1"/>
        <v>2.4733910682565434</v>
      </c>
    </row>
    <row r="13" spans="1:7" ht="24.95" customHeight="1" x14ac:dyDescent="0.15">
      <c r="A13" s="71" t="s">
        <v>38</v>
      </c>
      <c r="B13" s="83">
        <v>10611</v>
      </c>
      <c r="C13" s="78">
        <f t="shared" si="0"/>
        <v>5.1080483895037334</v>
      </c>
      <c r="D13" s="86">
        <v>5771</v>
      </c>
      <c r="E13" s="78">
        <f t="shared" si="0"/>
        <v>2.7781120776388697</v>
      </c>
      <c r="F13" s="86">
        <v>4840</v>
      </c>
      <c r="G13" s="79">
        <f t="shared" si="1"/>
        <v>2.3299363118648637</v>
      </c>
    </row>
    <row r="14" spans="1:7" ht="24.95" customHeight="1" x14ac:dyDescent="0.15">
      <c r="A14" s="71" t="s">
        <v>39</v>
      </c>
      <c r="B14" s="83">
        <v>9776</v>
      </c>
      <c r="C14" s="78">
        <f t="shared" si="0"/>
        <v>4.7060862365270468</v>
      </c>
      <c r="D14" s="86">
        <v>5179</v>
      </c>
      <c r="E14" s="78">
        <f t="shared" si="0"/>
        <v>2.4931281320553986</v>
      </c>
      <c r="F14" s="86">
        <v>4597</v>
      </c>
      <c r="G14" s="79">
        <f t="shared" si="1"/>
        <v>2.2129581044716482</v>
      </c>
    </row>
    <row r="15" spans="1:7" ht="24.95" customHeight="1" x14ac:dyDescent="0.15">
      <c r="A15" s="71" t="s">
        <v>40</v>
      </c>
      <c r="B15" s="83">
        <v>13342</v>
      </c>
      <c r="C15" s="78">
        <f t="shared" si="0"/>
        <v>6.4227293952274822</v>
      </c>
      <c r="D15" s="86">
        <v>6697</v>
      </c>
      <c r="E15" s="78">
        <f t="shared" si="0"/>
        <v>3.2238808844130147</v>
      </c>
      <c r="F15" s="86">
        <v>6645</v>
      </c>
      <c r="G15" s="79">
        <f t="shared" si="1"/>
        <v>3.1988485108144671</v>
      </c>
    </row>
    <row r="16" spans="1:7" ht="24.95" customHeight="1" x14ac:dyDescent="0.15">
      <c r="A16" s="71" t="s">
        <v>41</v>
      </c>
      <c r="B16" s="83">
        <v>14909</v>
      </c>
      <c r="C16" s="78">
        <f t="shared" si="0"/>
        <v>7.1770703457837302</v>
      </c>
      <c r="D16" s="86">
        <v>7554</v>
      </c>
      <c r="E16" s="78">
        <f t="shared" si="0"/>
        <v>3.6364336569890869</v>
      </c>
      <c r="F16" s="86">
        <v>7355</v>
      </c>
      <c r="G16" s="79">
        <f t="shared" si="1"/>
        <v>3.5406366887946432</v>
      </c>
    </row>
    <row r="17" spans="1:11" ht="24.95" customHeight="1" x14ac:dyDescent="0.15">
      <c r="A17" s="71" t="s">
        <v>42</v>
      </c>
      <c r="B17" s="83">
        <v>18504</v>
      </c>
      <c r="C17" s="78">
        <f t="shared" si="0"/>
        <v>8.9076738666833553</v>
      </c>
      <c r="D17" s="86">
        <v>9535</v>
      </c>
      <c r="E17" s="78">
        <f t="shared" si="0"/>
        <v>4.5900708127337753</v>
      </c>
      <c r="F17" s="86">
        <v>8969</v>
      </c>
      <c r="G17" s="79">
        <f t="shared" si="1"/>
        <v>4.3176030539495791</v>
      </c>
    </row>
    <row r="18" spans="1:11" ht="24.95" customHeight="1" x14ac:dyDescent="0.15">
      <c r="A18" s="71" t="s">
        <v>43</v>
      </c>
      <c r="B18" s="83">
        <v>18052</v>
      </c>
      <c r="C18" s="78">
        <f t="shared" si="0"/>
        <v>8.6900847730959754</v>
      </c>
      <c r="D18" s="86">
        <v>9097</v>
      </c>
      <c r="E18" s="78">
        <f t="shared" si="0"/>
        <v>4.3792212043460053</v>
      </c>
      <c r="F18" s="86">
        <v>8955</v>
      </c>
      <c r="G18" s="79">
        <f t="shared" si="1"/>
        <v>4.3108635687499701</v>
      </c>
    </row>
    <row r="19" spans="1:11" ht="24.95" customHeight="1" x14ac:dyDescent="0.15">
      <c r="A19" s="71" t="s">
        <v>44</v>
      </c>
      <c r="B19" s="83">
        <v>19248</v>
      </c>
      <c r="C19" s="78">
        <f t="shared" si="0"/>
        <v>9.265829365862583</v>
      </c>
      <c r="D19" s="86">
        <v>9376</v>
      </c>
      <c r="E19" s="78">
        <f t="shared" si="0"/>
        <v>4.513529516538215</v>
      </c>
      <c r="F19" s="86">
        <v>9872</v>
      </c>
      <c r="G19" s="79">
        <f t="shared" si="1"/>
        <v>4.7522998493243662</v>
      </c>
    </row>
    <row r="20" spans="1:11" ht="24.95" customHeight="1" x14ac:dyDescent="0.15">
      <c r="A20" s="71" t="s">
        <v>45</v>
      </c>
      <c r="B20" s="83">
        <v>18337</v>
      </c>
      <c r="C20" s="78">
        <f t="shared" si="0"/>
        <v>8.8272814360880183</v>
      </c>
      <c r="D20" s="86">
        <v>8772</v>
      </c>
      <c r="E20" s="78">
        <f t="shared" si="0"/>
        <v>4.2227688693550789</v>
      </c>
      <c r="F20" s="86">
        <v>9565</v>
      </c>
      <c r="G20" s="79">
        <f t="shared" si="1"/>
        <v>4.6045125667329385</v>
      </c>
    </row>
    <row r="21" spans="1:11" ht="24.95" customHeight="1" x14ac:dyDescent="0.15">
      <c r="A21" s="71" t="s">
        <v>46</v>
      </c>
      <c r="B21" s="83">
        <v>12371</v>
      </c>
      <c r="C21" s="78">
        <f t="shared" si="0"/>
        <v>5.9552979574545928</v>
      </c>
      <c r="D21" s="86">
        <v>5653</v>
      </c>
      <c r="E21" s="78">
        <f t="shared" si="0"/>
        <v>2.7213078452421642</v>
      </c>
      <c r="F21" s="86">
        <v>6718</v>
      </c>
      <c r="G21" s="79">
        <f t="shared" si="1"/>
        <v>3.2339901122124286</v>
      </c>
    </row>
    <row r="22" spans="1:11" ht="24.95" customHeight="1" x14ac:dyDescent="0.15">
      <c r="A22" s="71" t="s">
        <v>47</v>
      </c>
      <c r="B22" s="83">
        <v>9496</v>
      </c>
      <c r="C22" s="78">
        <f t="shared" si="0"/>
        <v>4.5712965325348645</v>
      </c>
      <c r="D22" s="86">
        <v>4227</v>
      </c>
      <c r="E22" s="78">
        <f t="shared" si="0"/>
        <v>2.0348431384819792</v>
      </c>
      <c r="F22" s="86">
        <v>5269</v>
      </c>
      <c r="G22" s="79">
        <f t="shared" si="1"/>
        <v>2.5364533940528857</v>
      </c>
    </row>
    <row r="23" spans="1:11" ht="24.95" customHeight="1" x14ac:dyDescent="0.15">
      <c r="A23" s="71" t="s">
        <v>48</v>
      </c>
      <c r="B23" s="83">
        <v>7687</v>
      </c>
      <c r="C23" s="78">
        <f t="shared" si="0"/>
        <v>3.7004587663853736</v>
      </c>
      <c r="D23" s="86">
        <v>3027</v>
      </c>
      <c r="E23" s="78">
        <f t="shared" si="0"/>
        <v>1.4571729785154839</v>
      </c>
      <c r="F23" s="86">
        <v>4660</v>
      </c>
      <c r="G23" s="79">
        <f t="shared" si="1"/>
        <v>2.2432857878698895</v>
      </c>
    </row>
    <row r="24" spans="1:11" ht="24.95" customHeight="1" x14ac:dyDescent="0.15">
      <c r="A24" s="71" t="s">
        <v>49</v>
      </c>
      <c r="B24" s="83">
        <v>4373</v>
      </c>
      <c r="C24" s="78">
        <f t="shared" ref="C24:E27" si="2">B24/$B$6*100</f>
        <v>2.1051263412779027</v>
      </c>
      <c r="D24" s="86">
        <v>1424</v>
      </c>
      <c r="E24" s="78">
        <f t="shared" si="2"/>
        <v>0.68550192316024083</v>
      </c>
      <c r="F24" s="86">
        <v>2949</v>
      </c>
      <c r="G24" s="79">
        <f t="shared" si="1"/>
        <v>1.4196244181176618</v>
      </c>
    </row>
    <row r="25" spans="1:11" ht="24.95" customHeight="1" x14ac:dyDescent="0.15">
      <c r="A25" s="71" t="s">
        <v>50</v>
      </c>
      <c r="B25" s="83">
        <v>1546</v>
      </c>
      <c r="C25" s="78">
        <f t="shared" si="2"/>
        <v>0.74423172275683458</v>
      </c>
      <c r="D25" s="86">
        <v>378</v>
      </c>
      <c r="E25" s="78">
        <f t="shared" si="2"/>
        <v>0.18196610038944597</v>
      </c>
      <c r="F25" s="86">
        <v>1168</v>
      </c>
      <c r="G25" s="79">
        <f t="shared" si="1"/>
        <v>0.56226562236738864</v>
      </c>
    </row>
    <row r="26" spans="1:11" ht="24.95" customHeight="1" x14ac:dyDescent="0.15">
      <c r="A26" s="71" t="s">
        <v>51</v>
      </c>
      <c r="B26" s="83">
        <v>409</v>
      </c>
      <c r="C26" s="78">
        <f t="shared" si="2"/>
        <v>0.19688924618858042</v>
      </c>
      <c r="D26" s="86">
        <v>58</v>
      </c>
      <c r="E26" s="78">
        <f t="shared" si="2"/>
        <v>2.79207243983806E-2</v>
      </c>
      <c r="F26" s="86">
        <v>351</v>
      </c>
      <c r="G26" s="79">
        <f t="shared" si="1"/>
        <v>0.16896852179019983</v>
      </c>
    </row>
    <row r="27" spans="1:11" ht="24.95" customHeight="1" thickBot="1" x14ac:dyDescent="0.2">
      <c r="A27" s="72" t="s">
        <v>31</v>
      </c>
      <c r="B27" s="84">
        <v>60</v>
      </c>
      <c r="C27" s="80">
        <f t="shared" si="2"/>
        <v>2.8883507998324755E-2</v>
      </c>
      <c r="D27" s="87">
        <v>7</v>
      </c>
      <c r="E27" s="80">
        <f t="shared" si="2"/>
        <v>3.3697425998045548E-3</v>
      </c>
      <c r="F27" s="87">
        <v>53</v>
      </c>
      <c r="G27" s="81">
        <f t="shared" si="1"/>
        <v>2.55137653985202E-2</v>
      </c>
    </row>
    <row r="28" spans="1:11" s="31" customFormat="1" ht="20.100000000000001" customHeight="1" x14ac:dyDescent="0.25">
      <c r="A28" s="115" t="s">
        <v>52</v>
      </c>
      <c r="B28" s="115"/>
      <c r="C28" s="115"/>
      <c r="D28" s="115"/>
      <c r="E28" s="115"/>
      <c r="F28" s="115"/>
      <c r="G28" s="115"/>
      <c r="H28" s="28"/>
      <c r="I28" s="28"/>
      <c r="J28" s="29"/>
      <c r="K28" s="30"/>
    </row>
    <row r="29" spans="1:11" s="6" customFormat="1" ht="20.100000000000001" customHeight="1" x14ac:dyDescent="0.15">
      <c r="A29" s="116" t="s">
        <v>53</v>
      </c>
      <c r="B29" s="116"/>
      <c r="C29" s="116"/>
      <c r="D29" s="116"/>
      <c r="E29" s="116"/>
      <c r="F29" s="116"/>
      <c r="G29" s="116"/>
      <c r="H29" s="32"/>
      <c r="I29" s="32"/>
      <c r="J29" s="33"/>
      <c r="K29" s="34"/>
    </row>
  </sheetData>
  <mergeCells count="7">
    <mergeCell ref="A1:G1"/>
    <mergeCell ref="A28:G28"/>
    <mergeCell ref="A29:G29"/>
    <mergeCell ref="A4:A5"/>
    <mergeCell ref="B4:C4"/>
    <mergeCell ref="D4:E4"/>
    <mergeCell ref="F4:G4"/>
  </mergeCells>
  <phoneticPr fontId="13" type="noConversion"/>
  <pageMargins left="0.59055118110236227" right="0.59055118110236227" top="0.74803149606299213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F14" sqref="F14"/>
    </sheetView>
  </sheetViews>
  <sheetFormatPr defaultRowHeight="12.75" x14ac:dyDescent="0.15"/>
  <cols>
    <col min="1" max="1" width="5.33203125" style="36" customWidth="1"/>
    <col min="2" max="2" width="3.21875" style="36" customWidth="1"/>
    <col min="3" max="3" width="6" style="36" customWidth="1"/>
    <col min="4" max="4" width="9.5546875" style="36" customWidth="1"/>
    <col min="5" max="5" width="23.6640625" style="36" customWidth="1"/>
    <col min="6" max="6" width="20.5546875" style="36" customWidth="1"/>
    <col min="7" max="7" width="14.21875" style="36" customWidth="1"/>
    <col min="8" max="8" width="9.33203125" style="36" customWidth="1"/>
    <col min="9" max="16384" width="8.88671875" style="36"/>
  </cols>
  <sheetData>
    <row r="1" spans="1:8" ht="39.950000000000003" customHeight="1" x14ac:dyDescent="0.15">
      <c r="A1" s="127" t="s">
        <v>391</v>
      </c>
      <c r="B1" s="127"/>
      <c r="C1" s="127"/>
      <c r="D1" s="127"/>
      <c r="E1" s="127"/>
      <c r="F1" s="127"/>
      <c r="G1" s="127"/>
      <c r="H1" s="37"/>
    </row>
    <row r="2" spans="1:8" ht="21.75" customHeight="1" thickBot="1" x14ac:dyDescent="0.25">
      <c r="A2" s="128" t="s">
        <v>55</v>
      </c>
      <c r="B2" s="129"/>
      <c r="C2" s="129"/>
      <c r="D2" s="38"/>
      <c r="E2" s="38"/>
      <c r="F2" s="38"/>
      <c r="G2" s="38"/>
      <c r="H2" s="38"/>
    </row>
    <row r="3" spans="1:8" s="41" customFormat="1" ht="18" customHeight="1" thickBot="1" x14ac:dyDescent="0.2">
      <c r="A3" s="92" t="s">
        <v>56</v>
      </c>
      <c r="B3" s="130" t="s">
        <v>57</v>
      </c>
      <c r="C3" s="131"/>
      <c r="D3" s="40" t="s">
        <v>58</v>
      </c>
      <c r="E3" s="40" t="s">
        <v>59</v>
      </c>
      <c r="F3" s="40" t="s">
        <v>60</v>
      </c>
      <c r="G3" s="93" t="s">
        <v>61</v>
      </c>
      <c r="H3" s="39"/>
    </row>
    <row r="4" spans="1:8" s="41" customFormat="1" ht="18" customHeight="1" x14ac:dyDescent="0.15">
      <c r="A4" s="94">
        <v>1</v>
      </c>
      <c r="B4" s="132" t="s">
        <v>62</v>
      </c>
      <c r="C4" s="126"/>
      <c r="D4" s="42">
        <v>51</v>
      </c>
      <c r="E4" s="43" t="s">
        <v>63</v>
      </c>
      <c r="F4" s="43" t="s">
        <v>64</v>
      </c>
      <c r="G4" s="95" t="s">
        <v>65</v>
      </c>
      <c r="H4" s="39"/>
    </row>
    <row r="5" spans="1:8" s="41" customFormat="1" ht="18" customHeight="1" x14ac:dyDescent="0.15">
      <c r="A5" s="96">
        <v>2</v>
      </c>
      <c r="B5" s="121" t="s">
        <v>66</v>
      </c>
      <c r="C5" s="122"/>
      <c r="D5" s="45">
        <v>81</v>
      </c>
      <c r="E5" s="46" t="s">
        <v>67</v>
      </c>
      <c r="F5" s="46" t="s">
        <v>68</v>
      </c>
      <c r="G5" s="97" t="s">
        <v>69</v>
      </c>
      <c r="H5" s="39"/>
    </row>
    <row r="6" spans="1:8" s="41" customFormat="1" ht="18" customHeight="1" x14ac:dyDescent="0.15">
      <c r="A6" s="96">
        <v>3</v>
      </c>
      <c r="B6" s="123"/>
      <c r="C6" s="124"/>
      <c r="D6" s="45">
        <v>82</v>
      </c>
      <c r="E6" s="46" t="s">
        <v>70</v>
      </c>
      <c r="F6" s="46" t="s">
        <v>71</v>
      </c>
      <c r="G6" s="97" t="s">
        <v>69</v>
      </c>
      <c r="H6" s="39"/>
    </row>
    <row r="7" spans="1:8" s="41" customFormat="1" ht="18" customHeight="1" x14ac:dyDescent="0.15">
      <c r="A7" s="96">
        <v>4</v>
      </c>
      <c r="B7" s="123"/>
      <c r="C7" s="124"/>
      <c r="D7" s="45">
        <v>83</v>
      </c>
      <c r="E7" s="46" t="s">
        <v>72</v>
      </c>
      <c r="F7" s="46" t="s">
        <v>73</v>
      </c>
      <c r="G7" s="97" t="s">
        <v>69</v>
      </c>
      <c r="H7" s="39"/>
    </row>
    <row r="8" spans="1:8" s="41" customFormat="1" ht="18" customHeight="1" x14ac:dyDescent="0.15">
      <c r="A8" s="96">
        <v>5</v>
      </c>
      <c r="B8" s="123"/>
      <c r="C8" s="124"/>
      <c r="D8" s="45">
        <v>84</v>
      </c>
      <c r="E8" s="46" t="s">
        <v>74</v>
      </c>
      <c r="F8" s="46" t="s">
        <v>75</v>
      </c>
      <c r="G8" s="97" t="s">
        <v>69</v>
      </c>
      <c r="H8" s="39"/>
    </row>
    <row r="9" spans="1:8" s="41" customFormat="1" ht="18" customHeight="1" x14ac:dyDescent="0.15">
      <c r="A9" s="96">
        <v>6</v>
      </c>
      <c r="B9" s="123"/>
      <c r="C9" s="124"/>
      <c r="D9" s="45">
        <v>85</v>
      </c>
      <c r="E9" s="46" t="s">
        <v>76</v>
      </c>
      <c r="F9" s="46" t="s">
        <v>77</v>
      </c>
      <c r="G9" s="97" t="s">
        <v>69</v>
      </c>
      <c r="H9" s="39"/>
    </row>
    <row r="10" spans="1:8" s="41" customFormat="1" ht="18" customHeight="1" x14ac:dyDescent="0.15">
      <c r="A10" s="96">
        <v>7</v>
      </c>
      <c r="B10" s="123"/>
      <c r="C10" s="124"/>
      <c r="D10" s="45">
        <v>86</v>
      </c>
      <c r="E10" s="46" t="s">
        <v>78</v>
      </c>
      <c r="F10" s="46" t="s">
        <v>79</v>
      </c>
      <c r="G10" s="97" t="s">
        <v>69</v>
      </c>
      <c r="H10" s="39"/>
    </row>
    <row r="11" spans="1:8" s="41" customFormat="1" ht="18" customHeight="1" x14ac:dyDescent="0.15">
      <c r="A11" s="96">
        <v>8</v>
      </c>
      <c r="B11" s="123"/>
      <c r="C11" s="124"/>
      <c r="D11" s="45">
        <v>87</v>
      </c>
      <c r="E11" s="46" t="s">
        <v>80</v>
      </c>
      <c r="F11" s="46" t="s">
        <v>75</v>
      </c>
      <c r="G11" s="97" t="s">
        <v>69</v>
      </c>
      <c r="H11" s="39"/>
    </row>
    <row r="12" spans="1:8" s="41" customFormat="1" ht="18" customHeight="1" x14ac:dyDescent="0.15">
      <c r="A12" s="96">
        <v>9</v>
      </c>
      <c r="B12" s="123"/>
      <c r="C12" s="124"/>
      <c r="D12" s="45">
        <v>165</v>
      </c>
      <c r="E12" s="46" t="s">
        <v>81</v>
      </c>
      <c r="F12" s="46" t="s">
        <v>68</v>
      </c>
      <c r="G12" s="97" t="s">
        <v>69</v>
      </c>
      <c r="H12" s="39"/>
    </row>
    <row r="13" spans="1:8" s="41" customFormat="1" ht="18" customHeight="1" x14ac:dyDescent="0.15">
      <c r="A13" s="96">
        <v>10</v>
      </c>
      <c r="B13" s="123"/>
      <c r="C13" s="124"/>
      <c r="D13" s="45">
        <v>183</v>
      </c>
      <c r="E13" s="46" t="s">
        <v>82</v>
      </c>
      <c r="F13" s="46" t="s">
        <v>83</v>
      </c>
      <c r="G13" s="97" t="s">
        <v>69</v>
      </c>
      <c r="H13" s="39"/>
    </row>
    <row r="14" spans="1:8" s="41" customFormat="1" ht="18" customHeight="1" x14ac:dyDescent="0.15">
      <c r="A14" s="96">
        <v>11</v>
      </c>
      <c r="B14" s="123"/>
      <c r="C14" s="124"/>
      <c r="D14" s="45">
        <v>191</v>
      </c>
      <c r="E14" s="46" t="s">
        <v>84</v>
      </c>
      <c r="F14" s="46" t="s">
        <v>85</v>
      </c>
      <c r="G14" s="97" t="s">
        <v>69</v>
      </c>
      <c r="H14" s="39"/>
    </row>
    <row r="15" spans="1:8" s="41" customFormat="1" ht="18" customHeight="1" x14ac:dyDescent="0.15">
      <c r="A15" s="96">
        <v>12</v>
      </c>
      <c r="B15" s="123"/>
      <c r="C15" s="124"/>
      <c r="D15" s="45">
        <v>192</v>
      </c>
      <c r="E15" s="46" t="s">
        <v>86</v>
      </c>
      <c r="F15" s="46" t="s">
        <v>85</v>
      </c>
      <c r="G15" s="97" t="s">
        <v>69</v>
      </c>
      <c r="H15" s="39"/>
    </row>
    <row r="16" spans="1:8" s="41" customFormat="1" ht="18" customHeight="1" x14ac:dyDescent="0.15">
      <c r="A16" s="96">
        <v>13</v>
      </c>
      <c r="B16" s="123"/>
      <c r="C16" s="124"/>
      <c r="D16" s="45">
        <v>214</v>
      </c>
      <c r="E16" s="46" t="s">
        <v>87</v>
      </c>
      <c r="F16" s="46" t="s">
        <v>88</v>
      </c>
      <c r="G16" s="97" t="s">
        <v>69</v>
      </c>
      <c r="H16" s="39"/>
    </row>
    <row r="17" spans="1:8" s="41" customFormat="1" ht="18" customHeight="1" x14ac:dyDescent="0.15">
      <c r="A17" s="96">
        <v>14</v>
      </c>
      <c r="B17" s="123"/>
      <c r="C17" s="124"/>
      <c r="D17" s="45">
        <v>602</v>
      </c>
      <c r="E17" s="46" t="s">
        <v>89</v>
      </c>
      <c r="F17" s="46" t="s">
        <v>68</v>
      </c>
      <c r="G17" s="97" t="s">
        <v>90</v>
      </c>
      <c r="H17" s="39"/>
    </row>
    <row r="18" spans="1:8" s="41" customFormat="1" ht="18" customHeight="1" x14ac:dyDescent="0.15">
      <c r="A18" s="96">
        <v>15</v>
      </c>
      <c r="B18" s="123"/>
      <c r="C18" s="124"/>
      <c r="D18" s="45">
        <v>603</v>
      </c>
      <c r="E18" s="48" t="s">
        <v>91</v>
      </c>
      <c r="F18" s="46" t="s">
        <v>92</v>
      </c>
      <c r="G18" s="97" t="s">
        <v>90</v>
      </c>
      <c r="H18" s="39"/>
    </row>
    <row r="19" spans="1:8" s="41" customFormat="1" ht="18" customHeight="1" x14ac:dyDescent="0.15">
      <c r="A19" s="96">
        <v>16</v>
      </c>
      <c r="B19" s="123"/>
      <c r="C19" s="124"/>
      <c r="D19" s="45">
        <v>1220</v>
      </c>
      <c r="E19" s="48" t="s">
        <v>93</v>
      </c>
      <c r="F19" s="46" t="s">
        <v>68</v>
      </c>
      <c r="G19" s="97" t="s">
        <v>94</v>
      </c>
      <c r="H19" s="39"/>
    </row>
    <row r="20" spans="1:8" s="41" customFormat="1" ht="18" customHeight="1" x14ac:dyDescent="0.15">
      <c r="A20" s="96">
        <v>17</v>
      </c>
      <c r="B20" s="123"/>
      <c r="C20" s="124"/>
      <c r="D20" s="49" t="s">
        <v>95</v>
      </c>
      <c r="E20" s="48" t="s">
        <v>96</v>
      </c>
      <c r="F20" s="46" t="s">
        <v>68</v>
      </c>
      <c r="G20" s="97" t="s">
        <v>97</v>
      </c>
      <c r="H20" s="39"/>
    </row>
    <row r="21" spans="1:8" s="41" customFormat="1" ht="18" customHeight="1" x14ac:dyDescent="0.15">
      <c r="A21" s="96">
        <v>18</v>
      </c>
      <c r="B21" s="123"/>
      <c r="C21" s="124"/>
      <c r="D21" s="45">
        <v>2046</v>
      </c>
      <c r="E21" s="46" t="s">
        <v>98</v>
      </c>
      <c r="F21" s="46" t="s">
        <v>99</v>
      </c>
      <c r="G21" s="97" t="s">
        <v>100</v>
      </c>
      <c r="H21" s="39"/>
    </row>
    <row r="22" spans="1:8" s="41" customFormat="1" ht="18" customHeight="1" x14ac:dyDescent="0.15">
      <c r="A22" s="96">
        <v>19</v>
      </c>
      <c r="B22" s="123"/>
      <c r="C22" s="124"/>
      <c r="D22" s="45">
        <v>2088</v>
      </c>
      <c r="E22" s="48" t="s">
        <v>101</v>
      </c>
      <c r="F22" s="48" t="s">
        <v>102</v>
      </c>
      <c r="G22" s="97" t="s">
        <v>103</v>
      </c>
      <c r="H22" s="39"/>
    </row>
    <row r="23" spans="1:8" s="41" customFormat="1" ht="18" customHeight="1" x14ac:dyDescent="0.15">
      <c r="A23" s="96">
        <v>20</v>
      </c>
      <c r="B23" s="123"/>
      <c r="C23" s="124"/>
      <c r="D23" s="45">
        <v>2089</v>
      </c>
      <c r="E23" s="48" t="s">
        <v>104</v>
      </c>
      <c r="F23" s="48" t="s">
        <v>102</v>
      </c>
      <c r="G23" s="97" t="s">
        <v>103</v>
      </c>
      <c r="H23" s="39"/>
    </row>
    <row r="24" spans="1:8" s="41" customFormat="1" ht="18" customHeight="1" x14ac:dyDescent="0.15">
      <c r="A24" s="96">
        <v>21</v>
      </c>
      <c r="B24" s="123"/>
      <c r="C24" s="124"/>
      <c r="D24" s="49">
        <v>2156</v>
      </c>
      <c r="E24" s="46" t="s">
        <v>105</v>
      </c>
      <c r="F24" s="48" t="s">
        <v>106</v>
      </c>
      <c r="G24" s="97" t="s">
        <v>107</v>
      </c>
      <c r="H24" s="39"/>
    </row>
    <row r="25" spans="1:8" s="41" customFormat="1" ht="18" customHeight="1" x14ac:dyDescent="0.15">
      <c r="A25" s="96">
        <v>22</v>
      </c>
      <c r="B25" s="125"/>
      <c r="C25" s="126"/>
      <c r="D25" s="49">
        <v>2148</v>
      </c>
      <c r="E25" s="46" t="s">
        <v>108</v>
      </c>
      <c r="F25" s="48" t="s">
        <v>109</v>
      </c>
      <c r="G25" s="97" t="s">
        <v>110</v>
      </c>
      <c r="H25" s="39"/>
    </row>
    <row r="26" spans="1:8" s="41" customFormat="1" ht="18" customHeight="1" x14ac:dyDescent="0.15">
      <c r="A26" s="96">
        <v>23</v>
      </c>
      <c r="B26" s="121" t="s">
        <v>111</v>
      </c>
      <c r="C26" s="122"/>
      <c r="D26" s="45">
        <v>388</v>
      </c>
      <c r="E26" s="46" t="s">
        <v>112</v>
      </c>
      <c r="F26" s="46" t="s">
        <v>64</v>
      </c>
      <c r="G26" s="97" t="s">
        <v>113</v>
      </c>
      <c r="H26" s="39"/>
    </row>
    <row r="27" spans="1:8" s="41" customFormat="1" ht="18" customHeight="1" x14ac:dyDescent="0.15">
      <c r="A27" s="96">
        <v>24</v>
      </c>
      <c r="B27" s="123"/>
      <c r="C27" s="124"/>
      <c r="D27" s="45">
        <v>448</v>
      </c>
      <c r="E27" s="46" t="s">
        <v>114</v>
      </c>
      <c r="F27" s="46" t="s">
        <v>115</v>
      </c>
      <c r="G27" s="97" t="s">
        <v>116</v>
      </c>
      <c r="H27" s="39"/>
    </row>
    <row r="28" spans="1:8" s="41" customFormat="1" ht="18" customHeight="1" x14ac:dyDescent="0.15">
      <c r="A28" s="96">
        <v>25</v>
      </c>
      <c r="B28" s="125"/>
      <c r="C28" s="126"/>
      <c r="D28" s="45">
        <v>490</v>
      </c>
      <c r="E28" s="46" t="s">
        <v>117</v>
      </c>
      <c r="F28" s="46" t="s">
        <v>118</v>
      </c>
      <c r="G28" s="97" t="s">
        <v>119</v>
      </c>
      <c r="H28" s="39"/>
    </row>
    <row r="29" spans="1:8" s="41" customFormat="1" ht="18" customHeight="1" x14ac:dyDescent="0.15">
      <c r="A29" s="96">
        <v>26</v>
      </c>
      <c r="B29" s="121" t="s">
        <v>120</v>
      </c>
      <c r="C29" s="122"/>
      <c r="D29" s="45">
        <v>1</v>
      </c>
      <c r="E29" s="46" t="s">
        <v>121</v>
      </c>
      <c r="F29" s="46" t="s">
        <v>122</v>
      </c>
      <c r="G29" s="97" t="s">
        <v>123</v>
      </c>
      <c r="H29" s="39"/>
    </row>
    <row r="30" spans="1:8" s="41" customFormat="1" ht="18" customHeight="1" x14ac:dyDescent="0.15">
      <c r="A30" s="96">
        <v>27</v>
      </c>
      <c r="B30" s="123"/>
      <c r="C30" s="124"/>
      <c r="D30" s="45">
        <v>74</v>
      </c>
      <c r="E30" s="46" t="s">
        <v>124</v>
      </c>
      <c r="F30" s="46" t="s">
        <v>125</v>
      </c>
      <c r="G30" s="97" t="s">
        <v>126</v>
      </c>
      <c r="H30" s="39"/>
    </row>
    <row r="31" spans="1:8" s="41" customFormat="1" ht="18" customHeight="1" x14ac:dyDescent="0.15">
      <c r="A31" s="96">
        <v>28</v>
      </c>
      <c r="B31" s="123"/>
      <c r="C31" s="124"/>
      <c r="D31" s="45">
        <v>106</v>
      </c>
      <c r="E31" s="46" t="s">
        <v>127</v>
      </c>
      <c r="F31" s="46" t="s">
        <v>128</v>
      </c>
      <c r="G31" s="97" t="s">
        <v>129</v>
      </c>
      <c r="H31" s="39"/>
    </row>
    <row r="32" spans="1:8" s="41" customFormat="1" ht="18" customHeight="1" x14ac:dyDescent="0.15">
      <c r="A32" s="96">
        <v>29</v>
      </c>
      <c r="B32" s="125"/>
      <c r="C32" s="126"/>
      <c r="D32" s="45">
        <v>108</v>
      </c>
      <c r="E32" s="46" t="s">
        <v>130</v>
      </c>
      <c r="F32" s="46" t="s">
        <v>131</v>
      </c>
      <c r="G32" s="97" t="s">
        <v>132</v>
      </c>
      <c r="H32" s="39"/>
    </row>
    <row r="33" spans="1:8" s="41" customFormat="1" ht="18" customHeight="1" x14ac:dyDescent="0.15">
      <c r="A33" s="96">
        <v>30</v>
      </c>
      <c r="B33" s="121" t="s">
        <v>133</v>
      </c>
      <c r="C33" s="122"/>
      <c r="D33" s="45">
        <v>166</v>
      </c>
      <c r="E33" s="46" t="s">
        <v>134</v>
      </c>
      <c r="F33" s="46" t="s">
        <v>135</v>
      </c>
      <c r="G33" s="97" t="s">
        <v>136</v>
      </c>
      <c r="H33" s="39"/>
    </row>
    <row r="34" spans="1:8" s="41" customFormat="1" ht="18" customHeight="1" x14ac:dyDescent="0.15">
      <c r="A34" s="96">
        <v>31</v>
      </c>
      <c r="B34" s="123"/>
      <c r="C34" s="124"/>
      <c r="D34" s="45">
        <v>437</v>
      </c>
      <c r="E34" s="46" t="s">
        <v>137</v>
      </c>
      <c r="F34" s="46" t="s">
        <v>138</v>
      </c>
      <c r="G34" s="97" t="s">
        <v>139</v>
      </c>
      <c r="H34" s="39"/>
    </row>
    <row r="35" spans="1:8" s="41" customFormat="1" ht="18" customHeight="1" x14ac:dyDescent="0.15">
      <c r="A35" s="96">
        <v>32</v>
      </c>
      <c r="B35" s="123"/>
      <c r="C35" s="124"/>
      <c r="D35" s="45">
        <v>461</v>
      </c>
      <c r="E35" s="46" t="s">
        <v>140</v>
      </c>
      <c r="F35" s="46" t="s">
        <v>141</v>
      </c>
      <c r="G35" s="97" t="s">
        <v>142</v>
      </c>
      <c r="H35" s="39"/>
    </row>
    <row r="36" spans="1:8" s="41" customFormat="1" ht="18" customHeight="1" x14ac:dyDescent="0.15">
      <c r="A36" s="96">
        <v>33</v>
      </c>
      <c r="B36" s="123"/>
      <c r="C36" s="124"/>
      <c r="D36" s="45">
        <v>484</v>
      </c>
      <c r="E36" s="46" t="s">
        <v>143</v>
      </c>
      <c r="F36" s="46" t="s">
        <v>68</v>
      </c>
      <c r="G36" s="97" t="s">
        <v>144</v>
      </c>
      <c r="H36" s="39"/>
    </row>
    <row r="37" spans="1:8" s="41" customFormat="1" ht="18" customHeight="1" x14ac:dyDescent="0.15">
      <c r="A37" s="96">
        <v>34</v>
      </c>
      <c r="B37" s="123"/>
      <c r="C37" s="124"/>
      <c r="D37" s="45">
        <v>520</v>
      </c>
      <c r="E37" s="46" t="s">
        <v>145</v>
      </c>
      <c r="F37" s="46" t="s">
        <v>146</v>
      </c>
      <c r="G37" s="97" t="s">
        <v>147</v>
      </c>
      <c r="H37" s="39"/>
    </row>
    <row r="38" spans="1:8" s="41" customFormat="1" ht="18" customHeight="1" x14ac:dyDescent="0.15">
      <c r="A38" s="96">
        <v>35</v>
      </c>
      <c r="B38" s="125"/>
      <c r="C38" s="126"/>
      <c r="D38" s="45">
        <v>554</v>
      </c>
      <c r="E38" s="48" t="s">
        <v>148</v>
      </c>
      <c r="F38" s="46" t="s">
        <v>149</v>
      </c>
      <c r="G38" s="97" t="s">
        <v>150</v>
      </c>
      <c r="H38" s="39"/>
    </row>
    <row r="39" spans="1:8" s="41" customFormat="1" ht="31.5" customHeight="1" x14ac:dyDescent="0.15">
      <c r="A39" s="96">
        <v>36</v>
      </c>
      <c r="B39" s="133" t="s">
        <v>151</v>
      </c>
      <c r="C39" s="134"/>
      <c r="D39" s="45">
        <v>5</v>
      </c>
      <c r="E39" s="46" t="s">
        <v>152</v>
      </c>
      <c r="F39" s="48" t="s">
        <v>153</v>
      </c>
      <c r="G39" s="97" t="s">
        <v>154</v>
      </c>
      <c r="H39" s="39"/>
    </row>
    <row r="40" spans="1:8" s="41" customFormat="1" ht="18" customHeight="1" x14ac:dyDescent="0.15">
      <c r="A40" s="96">
        <v>37</v>
      </c>
      <c r="B40" s="135" t="s">
        <v>155</v>
      </c>
      <c r="C40" s="136"/>
      <c r="D40" s="49" t="s">
        <v>156</v>
      </c>
      <c r="E40" s="48" t="s">
        <v>157</v>
      </c>
      <c r="F40" s="48" t="s">
        <v>158</v>
      </c>
      <c r="G40" s="97" t="s">
        <v>159</v>
      </c>
      <c r="H40" s="39"/>
    </row>
    <row r="41" spans="1:8" s="41" customFormat="1" ht="18" customHeight="1" x14ac:dyDescent="0.15">
      <c r="A41" s="96">
        <v>38</v>
      </c>
      <c r="B41" s="137"/>
      <c r="C41" s="138"/>
      <c r="D41" s="45">
        <v>13</v>
      </c>
      <c r="E41" s="48" t="s">
        <v>160</v>
      </c>
      <c r="F41" s="48" t="s">
        <v>161</v>
      </c>
      <c r="G41" s="97" t="s">
        <v>162</v>
      </c>
      <c r="H41" s="39"/>
    </row>
    <row r="42" spans="1:8" s="41" customFormat="1" ht="18" customHeight="1" x14ac:dyDescent="0.15">
      <c r="A42" s="96">
        <v>39</v>
      </c>
      <c r="B42" s="135" t="s">
        <v>163</v>
      </c>
      <c r="C42" s="136"/>
      <c r="D42" s="45">
        <v>457</v>
      </c>
      <c r="E42" s="46" t="s">
        <v>164</v>
      </c>
      <c r="F42" s="46" t="s">
        <v>165</v>
      </c>
      <c r="G42" s="97" t="s">
        <v>166</v>
      </c>
      <c r="H42" s="39"/>
    </row>
    <row r="43" spans="1:8" s="41" customFormat="1" ht="18" customHeight="1" x14ac:dyDescent="0.15">
      <c r="A43" s="96">
        <v>40</v>
      </c>
      <c r="B43" s="137"/>
      <c r="C43" s="138"/>
      <c r="D43" s="45">
        <v>648</v>
      </c>
      <c r="E43" s="46" t="s">
        <v>167</v>
      </c>
      <c r="F43" s="46" t="s">
        <v>168</v>
      </c>
      <c r="G43" s="97" t="s">
        <v>169</v>
      </c>
      <c r="H43" s="39"/>
    </row>
  </sheetData>
  <mergeCells count="11">
    <mergeCell ref="B29:C32"/>
    <mergeCell ref="B33:C38"/>
    <mergeCell ref="B39:C39"/>
    <mergeCell ref="B40:C41"/>
    <mergeCell ref="B42:C43"/>
    <mergeCell ref="B26:C28"/>
    <mergeCell ref="A1:G1"/>
    <mergeCell ref="A2:C2"/>
    <mergeCell ref="B3:C3"/>
    <mergeCell ref="B4:C4"/>
    <mergeCell ref="B5:C25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E12" sqref="E12"/>
    </sheetView>
  </sheetViews>
  <sheetFormatPr defaultRowHeight="12.75" x14ac:dyDescent="0.15"/>
  <cols>
    <col min="1" max="1" width="0.88671875" style="36" customWidth="1"/>
    <col min="2" max="2" width="4.33203125" style="36" customWidth="1"/>
    <col min="3" max="3" width="7.5546875" style="36" customWidth="1"/>
    <col min="4" max="4" width="35.44140625" style="36" customWidth="1"/>
    <col min="5" max="5" width="22.33203125" style="36" customWidth="1"/>
    <col min="6" max="6" width="12.6640625" style="36" customWidth="1"/>
    <col min="7" max="7" width="7.5546875" style="36" customWidth="1"/>
    <col min="8" max="16384" width="8.88671875" style="36"/>
  </cols>
  <sheetData>
    <row r="1" spans="1:7" ht="39.950000000000003" customHeight="1" thickBot="1" x14ac:dyDescent="0.25">
      <c r="A1" s="139" t="s">
        <v>170</v>
      </c>
      <c r="B1" s="140"/>
      <c r="C1" s="140"/>
      <c r="D1" s="140"/>
      <c r="E1" s="140"/>
      <c r="F1" s="140"/>
      <c r="G1" s="140"/>
    </row>
    <row r="2" spans="1:7" s="52" customFormat="1" ht="18" customHeight="1" thickBot="1" x14ac:dyDescent="0.2">
      <c r="A2" s="50"/>
      <c r="B2" s="51" t="s">
        <v>171</v>
      </c>
      <c r="C2" s="51" t="s">
        <v>172</v>
      </c>
      <c r="D2" s="51" t="s">
        <v>173</v>
      </c>
      <c r="E2" s="51" t="s">
        <v>174</v>
      </c>
      <c r="F2" s="51" t="s">
        <v>175</v>
      </c>
      <c r="G2" s="50"/>
    </row>
    <row r="3" spans="1:7" s="41" customFormat="1" ht="18" customHeight="1" x14ac:dyDescent="0.15">
      <c r="A3" s="39"/>
      <c r="B3" s="42">
        <v>1</v>
      </c>
      <c r="C3" s="42">
        <v>8</v>
      </c>
      <c r="D3" s="43" t="s">
        <v>176</v>
      </c>
      <c r="E3" s="43" t="s">
        <v>177</v>
      </c>
      <c r="F3" s="44" t="s">
        <v>178</v>
      </c>
      <c r="G3" s="39"/>
    </row>
    <row r="4" spans="1:7" s="41" customFormat="1" ht="18" customHeight="1" x14ac:dyDescent="0.15">
      <c r="A4" s="39"/>
      <c r="B4" s="45">
        <v>2</v>
      </c>
      <c r="C4" s="45">
        <v>9</v>
      </c>
      <c r="D4" s="46" t="s">
        <v>179</v>
      </c>
      <c r="E4" s="46" t="s">
        <v>180</v>
      </c>
      <c r="F4" s="47" t="s">
        <v>178</v>
      </c>
      <c r="G4" s="39"/>
    </row>
    <row r="5" spans="1:7" s="41" customFormat="1" ht="18" customHeight="1" x14ac:dyDescent="0.15">
      <c r="A5" s="39"/>
      <c r="B5" s="45">
        <v>3</v>
      </c>
      <c r="C5" s="45">
        <v>10</v>
      </c>
      <c r="D5" s="48" t="s">
        <v>181</v>
      </c>
      <c r="E5" s="48" t="s">
        <v>182</v>
      </c>
      <c r="F5" s="47" t="s">
        <v>178</v>
      </c>
      <c r="G5" s="39"/>
    </row>
    <row r="6" spans="1:7" s="41" customFormat="1" ht="18" customHeight="1" x14ac:dyDescent="0.15">
      <c r="A6" s="39"/>
      <c r="B6" s="45">
        <v>4</v>
      </c>
      <c r="C6" s="45">
        <v>11</v>
      </c>
      <c r="D6" s="48" t="s">
        <v>183</v>
      </c>
      <c r="E6" s="48" t="s">
        <v>182</v>
      </c>
      <c r="F6" s="47" t="s">
        <v>178</v>
      </c>
      <c r="G6" s="39"/>
    </row>
    <row r="7" spans="1:7" s="41" customFormat="1" ht="18" customHeight="1" x14ac:dyDescent="0.15">
      <c r="A7" s="39"/>
      <c r="B7" s="45">
        <v>5</v>
      </c>
      <c r="C7" s="45">
        <v>12</v>
      </c>
      <c r="D7" s="48" t="s">
        <v>184</v>
      </c>
      <c r="E7" s="48" t="s">
        <v>182</v>
      </c>
      <c r="F7" s="47" t="s">
        <v>178</v>
      </c>
      <c r="G7" s="39"/>
    </row>
    <row r="8" spans="1:7" s="41" customFormat="1" ht="18" customHeight="1" x14ac:dyDescent="0.15">
      <c r="A8" s="39"/>
      <c r="B8" s="45">
        <v>6</v>
      </c>
      <c r="C8" s="45">
        <v>13</v>
      </c>
      <c r="D8" s="48" t="s">
        <v>185</v>
      </c>
      <c r="E8" s="48" t="s">
        <v>182</v>
      </c>
      <c r="F8" s="47" t="s">
        <v>178</v>
      </c>
      <c r="G8" s="39"/>
    </row>
    <row r="9" spans="1:7" s="41" customFormat="1" ht="18" customHeight="1" x14ac:dyDescent="0.15">
      <c r="A9" s="39"/>
      <c r="B9" s="45">
        <v>7</v>
      </c>
      <c r="C9" s="45">
        <v>36</v>
      </c>
      <c r="D9" s="48" t="s">
        <v>186</v>
      </c>
      <c r="E9" s="46" t="s">
        <v>187</v>
      </c>
      <c r="F9" s="47" t="s">
        <v>178</v>
      </c>
      <c r="G9" s="39"/>
    </row>
    <row r="10" spans="1:7" s="41" customFormat="1" ht="18" customHeight="1" x14ac:dyDescent="0.15">
      <c r="A10" s="39"/>
      <c r="B10" s="45">
        <v>8</v>
      </c>
      <c r="C10" s="45">
        <v>37</v>
      </c>
      <c r="D10" s="48" t="s">
        <v>188</v>
      </c>
      <c r="E10" s="48" t="s">
        <v>189</v>
      </c>
      <c r="F10" s="47" t="s">
        <v>178</v>
      </c>
      <c r="G10" s="39"/>
    </row>
    <row r="11" spans="1:7" s="41" customFormat="1" ht="18" customHeight="1" x14ac:dyDescent="0.15">
      <c r="A11" s="39"/>
      <c r="B11" s="45">
        <v>9</v>
      </c>
      <c r="C11" s="45">
        <v>39</v>
      </c>
      <c r="D11" s="48" t="s">
        <v>190</v>
      </c>
      <c r="E11" s="46" t="s">
        <v>191</v>
      </c>
      <c r="F11" s="47" t="s">
        <v>192</v>
      </c>
      <c r="G11" s="39"/>
    </row>
    <row r="12" spans="1:7" s="41" customFormat="1" ht="18" customHeight="1" x14ac:dyDescent="0.15">
      <c r="A12" s="39"/>
      <c r="B12" s="45">
        <v>10</v>
      </c>
      <c r="C12" s="45">
        <v>41</v>
      </c>
      <c r="D12" s="48" t="s">
        <v>193</v>
      </c>
      <c r="E12" s="46" t="s">
        <v>180</v>
      </c>
      <c r="F12" s="47" t="s">
        <v>192</v>
      </c>
      <c r="G12" s="39"/>
    </row>
    <row r="13" spans="1:7" s="41" customFormat="1" ht="18" customHeight="1" x14ac:dyDescent="0.15">
      <c r="A13" s="39"/>
      <c r="B13" s="45">
        <v>11</v>
      </c>
      <c r="C13" s="45">
        <v>44</v>
      </c>
      <c r="D13" s="48" t="s">
        <v>194</v>
      </c>
      <c r="E13" s="48" t="s">
        <v>195</v>
      </c>
      <c r="F13" s="47" t="s">
        <v>192</v>
      </c>
      <c r="G13" s="39"/>
    </row>
    <row r="14" spans="1:7" s="41" customFormat="1" ht="18" customHeight="1" x14ac:dyDescent="0.15">
      <c r="A14" s="39"/>
      <c r="B14" s="45">
        <v>12</v>
      </c>
      <c r="C14" s="45">
        <v>45</v>
      </c>
      <c r="D14" s="48" t="s">
        <v>196</v>
      </c>
      <c r="E14" s="48" t="s">
        <v>197</v>
      </c>
      <c r="F14" s="47" t="s">
        <v>192</v>
      </c>
      <c r="G14" s="39"/>
    </row>
    <row r="15" spans="1:7" s="41" customFormat="1" ht="18" customHeight="1" x14ac:dyDescent="0.15">
      <c r="A15" s="39"/>
      <c r="B15" s="45">
        <v>13</v>
      </c>
      <c r="C15" s="45">
        <v>46</v>
      </c>
      <c r="D15" s="48" t="s">
        <v>198</v>
      </c>
      <c r="E15" s="48" t="s">
        <v>199</v>
      </c>
      <c r="F15" s="49" t="s">
        <v>200</v>
      </c>
      <c r="G15" s="39"/>
    </row>
    <row r="16" spans="1:7" s="41" customFormat="1" ht="18" customHeight="1" x14ac:dyDescent="0.15">
      <c r="A16" s="39"/>
      <c r="B16" s="45">
        <v>14</v>
      </c>
      <c r="C16" s="45">
        <v>47</v>
      </c>
      <c r="D16" s="48" t="s">
        <v>201</v>
      </c>
      <c r="E16" s="46" t="s">
        <v>202</v>
      </c>
      <c r="F16" s="49" t="s">
        <v>200</v>
      </c>
      <c r="G16" s="39"/>
    </row>
    <row r="17" spans="1:8" s="41" customFormat="1" ht="18" customHeight="1" x14ac:dyDescent="0.15">
      <c r="A17" s="39"/>
      <c r="B17" s="45">
        <v>15</v>
      </c>
      <c r="C17" s="45">
        <v>50</v>
      </c>
      <c r="D17" s="48" t="s">
        <v>203</v>
      </c>
      <c r="E17" s="46" t="s">
        <v>204</v>
      </c>
      <c r="F17" s="47" t="s">
        <v>205</v>
      </c>
      <c r="G17" s="39"/>
    </row>
    <row r="18" spans="1:8" s="41" customFormat="1" ht="18" customHeight="1" x14ac:dyDescent="0.15">
      <c r="A18" s="39"/>
      <c r="B18" s="45">
        <v>16</v>
      </c>
      <c r="C18" s="45">
        <v>55</v>
      </c>
      <c r="D18" s="48" t="s">
        <v>206</v>
      </c>
      <c r="E18" s="48" t="s">
        <v>207</v>
      </c>
      <c r="F18" s="47" t="s">
        <v>205</v>
      </c>
      <c r="G18" s="39"/>
    </row>
    <row r="19" spans="1:8" s="41" customFormat="1" ht="18" customHeight="1" x14ac:dyDescent="0.15">
      <c r="A19" s="39"/>
      <c r="B19" s="45">
        <v>17</v>
      </c>
      <c r="C19" s="45">
        <v>57</v>
      </c>
      <c r="D19" s="48" t="s">
        <v>208</v>
      </c>
      <c r="E19" s="46" t="s">
        <v>209</v>
      </c>
      <c r="F19" s="47" t="s">
        <v>210</v>
      </c>
      <c r="G19" s="39"/>
    </row>
    <row r="20" spans="1:8" s="41" customFormat="1" ht="18" customHeight="1" x14ac:dyDescent="0.15">
      <c r="A20" s="39"/>
      <c r="B20" s="45">
        <v>18</v>
      </c>
      <c r="C20" s="45">
        <v>58</v>
      </c>
      <c r="D20" s="48" t="s">
        <v>211</v>
      </c>
      <c r="E20" s="46" t="s">
        <v>212</v>
      </c>
      <c r="F20" s="47" t="s">
        <v>210</v>
      </c>
      <c r="G20" s="39"/>
    </row>
    <row r="21" spans="1:8" s="41" customFormat="1" ht="18" customHeight="1" x14ac:dyDescent="0.15">
      <c r="A21" s="39"/>
      <c r="B21" s="45">
        <v>19</v>
      </c>
      <c r="C21" s="45">
        <v>59</v>
      </c>
      <c r="D21" s="48" t="s">
        <v>213</v>
      </c>
      <c r="E21" s="46" t="s">
        <v>214</v>
      </c>
      <c r="F21" s="47" t="s">
        <v>210</v>
      </c>
      <c r="G21" s="39"/>
    </row>
    <row r="22" spans="1:8" s="41" customFormat="1" ht="18" customHeight="1" x14ac:dyDescent="0.15">
      <c r="A22" s="39"/>
      <c r="B22" s="45">
        <v>20</v>
      </c>
      <c r="C22" s="45">
        <v>62</v>
      </c>
      <c r="D22" s="48" t="s">
        <v>215</v>
      </c>
      <c r="E22" s="46" t="s">
        <v>216</v>
      </c>
      <c r="F22" s="47" t="s">
        <v>217</v>
      </c>
      <c r="G22" s="39"/>
    </row>
    <row r="23" spans="1:8" s="41" customFormat="1" ht="18" customHeight="1" x14ac:dyDescent="0.15">
      <c r="A23" s="39"/>
      <c r="B23" s="45">
        <v>21</v>
      </c>
      <c r="C23" s="45">
        <v>79</v>
      </c>
      <c r="D23" s="48" t="s">
        <v>218</v>
      </c>
      <c r="E23" s="46" t="s">
        <v>83</v>
      </c>
      <c r="F23" s="47" t="s">
        <v>219</v>
      </c>
      <c r="G23" s="39"/>
    </row>
    <row r="24" spans="1:8" s="41" customFormat="1" ht="18" customHeight="1" x14ac:dyDescent="0.15">
      <c r="A24" s="53"/>
      <c r="B24" s="45">
        <v>22</v>
      </c>
      <c r="C24" s="45">
        <v>80</v>
      </c>
      <c r="D24" s="48" t="s">
        <v>220</v>
      </c>
      <c r="E24" s="46" t="s">
        <v>221</v>
      </c>
      <c r="F24" s="47" t="s">
        <v>219</v>
      </c>
      <c r="G24" s="53"/>
      <c r="H24" s="53"/>
    </row>
    <row r="25" spans="1:8" s="41" customFormat="1" ht="18" customHeight="1" x14ac:dyDescent="0.15">
      <c r="A25" s="39"/>
      <c r="B25" s="45">
        <v>23</v>
      </c>
      <c r="C25" s="45">
        <v>81</v>
      </c>
      <c r="D25" s="48" t="s">
        <v>222</v>
      </c>
      <c r="E25" s="46" t="s">
        <v>223</v>
      </c>
      <c r="F25" s="47" t="s">
        <v>219</v>
      </c>
      <c r="G25" s="39"/>
    </row>
    <row r="26" spans="1:8" s="41" customFormat="1" ht="18" customHeight="1" x14ac:dyDescent="0.15">
      <c r="A26" s="39"/>
      <c r="B26" s="45">
        <v>24</v>
      </c>
      <c r="C26" s="45">
        <v>93</v>
      </c>
      <c r="D26" s="48" t="s">
        <v>224</v>
      </c>
      <c r="E26" s="48" t="s">
        <v>225</v>
      </c>
      <c r="F26" s="47" t="s">
        <v>219</v>
      </c>
      <c r="G26" s="39"/>
    </row>
    <row r="27" spans="1:8" s="41" customFormat="1" ht="18" customHeight="1" x14ac:dyDescent="0.15">
      <c r="A27" s="39"/>
      <c r="B27" s="45">
        <v>25</v>
      </c>
      <c r="C27" s="45">
        <v>96</v>
      </c>
      <c r="D27" s="46" t="s">
        <v>226</v>
      </c>
      <c r="E27" s="46" t="s">
        <v>227</v>
      </c>
      <c r="F27" s="47" t="s">
        <v>219</v>
      </c>
      <c r="G27" s="39"/>
    </row>
    <row r="28" spans="1:8" s="41" customFormat="1" ht="18" customHeight="1" x14ac:dyDescent="0.15">
      <c r="A28" s="39"/>
      <c r="B28" s="45">
        <v>26</v>
      </c>
      <c r="C28" s="45">
        <v>99</v>
      </c>
      <c r="D28" s="46" t="s">
        <v>228</v>
      </c>
      <c r="E28" s="46" t="s">
        <v>88</v>
      </c>
      <c r="F28" s="47" t="s">
        <v>219</v>
      </c>
      <c r="G28" s="39"/>
    </row>
    <row r="29" spans="1:8" s="41" customFormat="1" ht="18" customHeight="1" x14ac:dyDescent="0.15">
      <c r="A29" s="39"/>
      <c r="B29" s="45">
        <v>27</v>
      </c>
      <c r="C29" s="45">
        <v>107</v>
      </c>
      <c r="D29" s="46" t="s">
        <v>229</v>
      </c>
      <c r="E29" s="46" t="s">
        <v>230</v>
      </c>
      <c r="F29" s="47" t="s">
        <v>231</v>
      </c>
      <c r="G29" s="39"/>
    </row>
    <row r="30" spans="1:8" s="41" customFormat="1" ht="18" customHeight="1" x14ac:dyDescent="0.15">
      <c r="A30" s="39"/>
      <c r="B30" s="45">
        <v>28</v>
      </c>
      <c r="C30" s="45">
        <v>111</v>
      </c>
      <c r="D30" s="46" t="s">
        <v>232</v>
      </c>
      <c r="E30" s="46" t="s">
        <v>233</v>
      </c>
      <c r="F30" s="47" t="s">
        <v>234</v>
      </c>
      <c r="G30" s="39"/>
    </row>
    <row r="31" spans="1:8" s="41" customFormat="1" ht="18" customHeight="1" x14ac:dyDescent="0.15">
      <c r="A31" s="39"/>
      <c r="B31" s="45">
        <v>29</v>
      </c>
      <c r="C31" s="45">
        <v>112</v>
      </c>
      <c r="D31" s="46" t="s">
        <v>235</v>
      </c>
      <c r="E31" s="48" t="s">
        <v>236</v>
      </c>
      <c r="F31" s="47" t="s">
        <v>234</v>
      </c>
      <c r="G31" s="39"/>
    </row>
    <row r="32" spans="1:8" s="41" customFormat="1" ht="18" customHeight="1" x14ac:dyDescent="0.15">
      <c r="A32" s="39"/>
      <c r="B32" s="45">
        <v>30</v>
      </c>
      <c r="C32" s="45">
        <v>116</v>
      </c>
      <c r="D32" s="48" t="s">
        <v>237</v>
      </c>
      <c r="E32" s="46" t="s">
        <v>180</v>
      </c>
      <c r="F32" s="47" t="s">
        <v>238</v>
      </c>
      <c r="G32" s="39"/>
    </row>
    <row r="33" spans="1:8" s="41" customFormat="1" ht="18" customHeight="1" x14ac:dyDescent="0.15">
      <c r="A33" s="39"/>
      <c r="B33" s="45">
        <v>31</v>
      </c>
      <c r="C33" s="45">
        <v>124</v>
      </c>
      <c r="D33" s="46" t="s">
        <v>239</v>
      </c>
      <c r="E33" s="48" t="s">
        <v>182</v>
      </c>
      <c r="F33" s="49" t="s">
        <v>240</v>
      </c>
      <c r="G33" s="39"/>
    </row>
    <row r="34" spans="1:8" s="41" customFormat="1" ht="18" customHeight="1" x14ac:dyDescent="0.15">
      <c r="A34" s="39"/>
      <c r="B34" s="45">
        <v>32</v>
      </c>
      <c r="C34" s="45">
        <v>129</v>
      </c>
      <c r="D34" s="46" t="s">
        <v>241</v>
      </c>
      <c r="E34" s="48" t="s">
        <v>242</v>
      </c>
      <c r="F34" s="47" t="s">
        <v>243</v>
      </c>
      <c r="G34" s="39"/>
    </row>
    <row r="35" spans="1:8" s="41" customFormat="1" ht="18" customHeight="1" x14ac:dyDescent="0.15">
      <c r="A35" s="39"/>
      <c r="B35" s="45">
        <v>33</v>
      </c>
      <c r="C35" s="45">
        <v>146</v>
      </c>
      <c r="D35" s="46" t="s">
        <v>244</v>
      </c>
      <c r="E35" s="48" t="s">
        <v>245</v>
      </c>
      <c r="F35" s="47" t="s">
        <v>246</v>
      </c>
      <c r="G35" s="39"/>
    </row>
    <row r="36" spans="1:8" s="41" customFormat="1" ht="18" customHeight="1" x14ac:dyDescent="0.15">
      <c r="A36" s="36"/>
      <c r="B36" s="45">
        <v>34</v>
      </c>
      <c r="C36" s="45">
        <v>149</v>
      </c>
      <c r="D36" s="46" t="s">
        <v>247</v>
      </c>
      <c r="E36" s="46" t="s">
        <v>248</v>
      </c>
      <c r="F36" s="47" t="s">
        <v>249</v>
      </c>
      <c r="G36" s="36"/>
      <c r="H36" s="36"/>
    </row>
    <row r="37" spans="1:8" s="41" customFormat="1" ht="18" customHeight="1" x14ac:dyDescent="0.15">
      <c r="A37" s="36"/>
      <c r="B37" s="45">
        <v>35</v>
      </c>
      <c r="C37" s="45">
        <v>150</v>
      </c>
      <c r="D37" s="46" t="s">
        <v>250</v>
      </c>
      <c r="E37" s="48" t="s">
        <v>251</v>
      </c>
      <c r="F37" s="47" t="s">
        <v>249</v>
      </c>
      <c r="G37" s="36"/>
      <c r="H37" s="36"/>
    </row>
    <row r="38" spans="1:8" s="41" customFormat="1" ht="18" customHeight="1" x14ac:dyDescent="0.15">
      <c r="A38" s="39"/>
      <c r="B38" s="45">
        <v>36</v>
      </c>
      <c r="C38" s="45">
        <v>167</v>
      </c>
      <c r="D38" s="48" t="s">
        <v>252</v>
      </c>
      <c r="E38" s="46" t="s">
        <v>253</v>
      </c>
      <c r="F38" s="47" t="s">
        <v>254</v>
      </c>
      <c r="G38" s="39"/>
    </row>
    <row r="39" spans="1:8" s="55" customFormat="1" ht="33" customHeight="1" x14ac:dyDescent="0.15">
      <c r="A39" s="39"/>
      <c r="B39" s="45">
        <v>37</v>
      </c>
      <c r="C39" s="45">
        <v>194</v>
      </c>
      <c r="D39" s="54" t="s">
        <v>255</v>
      </c>
      <c r="E39" s="54" t="s">
        <v>393</v>
      </c>
      <c r="F39" s="47" t="s">
        <v>256</v>
      </c>
      <c r="G39" s="39"/>
      <c r="H39" s="41"/>
    </row>
    <row r="40" spans="1:8" s="53" customFormat="1" ht="18" customHeight="1" x14ac:dyDescent="0.15">
      <c r="A40" s="39"/>
      <c r="B40" s="56">
        <v>38</v>
      </c>
      <c r="C40" s="57">
        <v>196</v>
      </c>
      <c r="D40" s="58" t="s">
        <v>257</v>
      </c>
      <c r="E40" s="59" t="s">
        <v>258</v>
      </c>
      <c r="F40" s="60" t="s">
        <v>259</v>
      </c>
      <c r="G40" s="39"/>
      <c r="H40" s="41"/>
    </row>
    <row r="41" spans="1:8" ht="18" customHeight="1" x14ac:dyDescent="0.15">
      <c r="A41" s="61"/>
      <c r="B41" s="62">
        <v>39</v>
      </c>
      <c r="C41" s="99">
        <v>202</v>
      </c>
      <c r="D41" s="63" t="s">
        <v>260</v>
      </c>
      <c r="E41" s="64" t="s">
        <v>261</v>
      </c>
      <c r="F41" s="65" t="s">
        <v>262</v>
      </c>
      <c r="G41" s="61"/>
      <c r="H41" s="55"/>
    </row>
    <row r="42" spans="1:8" ht="33" customHeight="1" thickBot="1" x14ac:dyDescent="0.2">
      <c r="A42" s="39"/>
      <c r="B42" s="66">
        <v>40</v>
      </c>
      <c r="C42" s="100">
        <v>209</v>
      </c>
      <c r="D42" s="98" t="s">
        <v>392</v>
      </c>
      <c r="E42" s="67" t="s">
        <v>253</v>
      </c>
      <c r="F42" s="68" t="s">
        <v>263</v>
      </c>
      <c r="G42" s="39"/>
      <c r="H42" s="41"/>
    </row>
  </sheetData>
  <mergeCells count="1">
    <mergeCell ref="A1:G1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A9" sqref="A9:F9"/>
    </sheetView>
  </sheetViews>
  <sheetFormatPr defaultRowHeight="12.75" x14ac:dyDescent="0.15"/>
  <cols>
    <col min="1" max="1" width="4.44140625" style="36" customWidth="1"/>
    <col min="2" max="2" width="8.44140625" style="36" customWidth="1"/>
    <col min="3" max="4" width="28.33203125" style="36" customWidth="1"/>
    <col min="5" max="5" width="13.77734375" style="36" customWidth="1"/>
    <col min="6" max="6" width="9.33203125" style="36" customWidth="1"/>
    <col min="7" max="16384" width="8.88671875" style="36"/>
  </cols>
  <sheetData>
    <row r="1" spans="1:6" ht="29.25" customHeight="1" thickBot="1" x14ac:dyDescent="0.25">
      <c r="A1" s="141" t="s">
        <v>264</v>
      </c>
      <c r="B1" s="142"/>
      <c r="C1" s="142"/>
      <c r="D1" s="142"/>
      <c r="E1" s="142"/>
      <c r="F1" s="142"/>
    </row>
    <row r="2" spans="1:6" s="41" customFormat="1" ht="24" customHeight="1" thickBot="1" x14ac:dyDescent="0.2">
      <c r="A2" s="40" t="s">
        <v>56</v>
      </c>
      <c r="B2" s="40" t="s">
        <v>58</v>
      </c>
      <c r="C2" s="40" t="s">
        <v>265</v>
      </c>
      <c r="D2" s="40" t="s">
        <v>266</v>
      </c>
      <c r="E2" s="40" t="s">
        <v>61</v>
      </c>
      <c r="F2" s="39"/>
    </row>
    <row r="3" spans="1:6" s="41" customFormat="1" ht="26.1" customHeight="1" x14ac:dyDescent="0.15">
      <c r="A3" s="42">
        <v>1</v>
      </c>
      <c r="B3" s="42">
        <v>5</v>
      </c>
      <c r="C3" s="43" t="s">
        <v>267</v>
      </c>
      <c r="D3" s="69" t="s">
        <v>268</v>
      </c>
      <c r="E3" s="44" t="s">
        <v>269</v>
      </c>
      <c r="F3" s="39"/>
    </row>
    <row r="4" spans="1:6" s="41" customFormat="1" ht="24.95" customHeight="1" x14ac:dyDescent="0.15">
      <c r="A4" s="45">
        <v>2</v>
      </c>
      <c r="B4" s="45">
        <v>10</v>
      </c>
      <c r="C4" s="46" t="s">
        <v>270</v>
      </c>
      <c r="D4" s="48" t="s">
        <v>271</v>
      </c>
      <c r="E4" s="47" t="s">
        <v>272</v>
      </c>
      <c r="F4" s="39"/>
    </row>
    <row r="5" spans="1:6" s="41" customFormat="1" ht="24.95" customHeight="1" x14ac:dyDescent="0.15">
      <c r="A5" s="45">
        <v>3</v>
      </c>
      <c r="B5" s="45">
        <v>14</v>
      </c>
      <c r="C5" s="48" t="s">
        <v>273</v>
      </c>
      <c r="D5" s="48" t="s">
        <v>158</v>
      </c>
      <c r="E5" s="47" t="s">
        <v>274</v>
      </c>
      <c r="F5" s="39"/>
    </row>
    <row r="6" spans="1:6" s="41" customFormat="1" ht="24.95" customHeight="1" x14ac:dyDescent="0.15">
      <c r="A6" s="45">
        <v>4</v>
      </c>
      <c r="B6" s="45">
        <v>23</v>
      </c>
      <c r="C6" s="48" t="s">
        <v>275</v>
      </c>
      <c r="D6" s="48" t="s">
        <v>276</v>
      </c>
      <c r="E6" s="47" t="s">
        <v>277</v>
      </c>
      <c r="F6" s="39"/>
    </row>
    <row r="7" spans="1:6" s="41" customFormat="1" ht="26.1" customHeight="1" x14ac:dyDescent="0.15">
      <c r="A7" s="45">
        <v>5</v>
      </c>
      <c r="B7" s="45">
        <v>29</v>
      </c>
      <c r="C7" s="48" t="s">
        <v>278</v>
      </c>
      <c r="D7" s="48" t="s">
        <v>279</v>
      </c>
      <c r="E7" s="47" t="s">
        <v>280</v>
      </c>
      <c r="F7" s="39"/>
    </row>
    <row r="8" spans="1:6" s="41" customFormat="1" ht="25.5" customHeight="1" x14ac:dyDescent="0.15">
      <c r="A8" s="45">
        <v>6</v>
      </c>
      <c r="B8" s="45">
        <v>30</v>
      </c>
      <c r="C8" s="48" t="s">
        <v>281</v>
      </c>
      <c r="D8" s="48" t="s">
        <v>282</v>
      </c>
      <c r="E8" s="47" t="s">
        <v>283</v>
      </c>
      <c r="F8" s="39"/>
    </row>
    <row r="9" spans="1:6" ht="45" customHeight="1" thickBot="1" x14ac:dyDescent="0.25">
      <c r="A9" s="142" t="s">
        <v>284</v>
      </c>
      <c r="B9" s="142"/>
      <c r="C9" s="142"/>
      <c r="D9" s="142"/>
      <c r="E9" s="142"/>
      <c r="F9" s="142"/>
    </row>
    <row r="10" spans="1:6" s="41" customFormat="1" ht="24" customHeight="1" thickBot="1" x14ac:dyDescent="0.2">
      <c r="A10" s="40" t="s">
        <v>56</v>
      </c>
      <c r="B10" s="40" t="s">
        <v>58</v>
      </c>
      <c r="C10" s="40" t="s">
        <v>265</v>
      </c>
      <c r="D10" s="40" t="s">
        <v>266</v>
      </c>
      <c r="E10" s="40" t="s">
        <v>61</v>
      </c>
      <c r="F10" s="39"/>
    </row>
    <row r="11" spans="1:6" s="41" customFormat="1" ht="24.95" customHeight="1" x14ac:dyDescent="0.15">
      <c r="A11" s="42">
        <v>1</v>
      </c>
      <c r="B11" s="42">
        <v>3</v>
      </c>
      <c r="C11" s="69" t="s">
        <v>285</v>
      </c>
      <c r="D11" s="69" t="s">
        <v>286</v>
      </c>
      <c r="E11" s="44" t="s">
        <v>178</v>
      </c>
      <c r="F11" s="39"/>
    </row>
    <row r="12" spans="1:6" s="41" customFormat="1" ht="24.95" customHeight="1" x14ac:dyDescent="0.15">
      <c r="A12" s="45">
        <v>2</v>
      </c>
      <c r="B12" s="45">
        <v>12</v>
      </c>
      <c r="C12" s="48" t="s">
        <v>287</v>
      </c>
      <c r="D12" s="48" t="s">
        <v>288</v>
      </c>
      <c r="E12" s="47" t="s">
        <v>178</v>
      </c>
      <c r="F12" s="39"/>
    </row>
    <row r="13" spans="1:6" s="41" customFormat="1" ht="26.1" customHeight="1" x14ac:dyDescent="0.15">
      <c r="A13" s="45">
        <v>3</v>
      </c>
      <c r="B13" s="45">
        <v>18</v>
      </c>
      <c r="C13" s="48" t="s">
        <v>289</v>
      </c>
      <c r="D13" s="48" t="s">
        <v>290</v>
      </c>
      <c r="E13" s="47" t="s">
        <v>192</v>
      </c>
      <c r="F13" s="39"/>
    </row>
    <row r="14" spans="1:6" s="41" customFormat="1" ht="24.95" customHeight="1" x14ac:dyDescent="0.15">
      <c r="A14" s="45">
        <v>4</v>
      </c>
      <c r="B14" s="45">
        <v>28</v>
      </c>
      <c r="C14" s="48" t="s">
        <v>291</v>
      </c>
      <c r="D14" s="48" t="s">
        <v>292</v>
      </c>
      <c r="E14" s="47" t="s">
        <v>217</v>
      </c>
      <c r="F14" s="39"/>
    </row>
    <row r="15" spans="1:6" s="41" customFormat="1" ht="24.95" customHeight="1" x14ac:dyDescent="0.15">
      <c r="A15" s="45">
        <v>5</v>
      </c>
      <c r="B15" s="45">
        <v>29</v>
      </c>
      <c r="C15" s="48" t="s">
        <v>293</v>
      </c>
      <c r="D15" s="48" t="s">
        <v>294</v>
      </c>
      <c r="E15" s="47" t="s">
        <v>217</v>
      </c>
      <c r="F15" s="39"/>
    </row>
    <row r="16" spans="1:6" s="41" customFormat="1" ht="24.95" customHeight="1" x14ac:dyDescent="0.15">
      <c r="A16" s="45">
        <v>6</v>
      </c>
      <c r="B16" s="45">
        <v>35</v>
      </c>
      <c r="C16" s="48" t="s">
        <v>295</v>
      </c>
      <c r="D16" s="48" t="s">
        <v>296</v>
      </c>
      <c r="E16" s="47" t="s">
        <v>297</v>
      </c>
      <c r="F16" s="39"/>
    </row>
    <row r="17" spans="1:6" s="41" customFormat="1" ht="24.95" customHeight="1" x14ac:dyDescent="0.15">
      <c r="A17" s="45">
        <v>7</v>
      </c>
      <c r="B17" s="45">
        <v>36</v>
      </c>
      <c r="C17" s="48" t="s">
        <v>298</v>
      </c>
      <c r="D17" s="48" t="s">
        <v>299</v>
      </c>
      <c r="E17" s="47" t="s">
        <v>297</v>
      </c>
      <c r="F17" s="39"/>
    </row>
    <row r="18" spans="1:6" s="41" customFormat="1" ht="26.1" customHeight="1" x14ac:dyDescent="0.15">
      <c r="A18" s="45">
        <v>8</v>
      </c>
      <c r="B18" s="45">
        <v>37</v>
      </c>
      <c r="C18" s="48" t="s">
        <v>300</v>
      </c>
      <c r="D18" s="48" t="s">
        <v>299</v>
      </c>
      <c r="E18" s="47" t="s">
        <v>297</v>
      </c>
      <c r="F18" s="39"/>
    </row>
    <row r="19" spans="1:6" s="41" customFormat="1" ht="24.95" customHeight="1" x14ac:dyDescent="0.15">
      <c r="A19" s="45">
        <v>9</v>
      </c>
      <c r="B19" s="45">
        <v>38</v>
      </c>
      <c r="C19" s="48" t="s">
        <v>301</v>
      </c>
      <c r="D19" s="48" t="s">
        <v>302</v>
      </c>
      <c r="E19" s="47" t="s">
        <v>297</v>
      </c>
      <c r="F19" s="39"/>
    </row>
    <row r="20" spans="1:6" s="41" customFormat="1" ht="24.95" customHeight="1" x14ac:dyDescent="0.15">
      <c r="A20" s="45">
        <v>10</v>
      </c>
      <c r="B20" s="45">
        <v>42</v>
      </c>
      <c r="C20" s="48" t="s">
        <v>303</v>
      </c>
      <c r="D20" s="48" t="s">
        <v>304</v>
      </c>
      <c r="E20" s="49" t="s">
        <v>305</v>
      </c>
      <c r="F20" s="39"/>
    </row>
    <row r="21" spans="1:6" s="41" customFormat="1" ht="24.95" customHeight="1" x14ac:dyDescent="0.15">
      <c r="A21" s="45">
        <v>11</v>
      </c>
      <c r="B21" s="45">
        <v>54</v>
      </c>
      <c r="C21" s="48" t="s">
        <v>306</v>
      </c>
      <c r="D21" s="48" t="s">
        <v>307</v>
      </c>
      <c r="E21" s="49" t="s">
        <v>308</v>
      </c>
      <c r="F21" s="39"/>
    </row>
    <row r="22" spans="1:6" s="41" customFormat="1" ht="26.1" customHeight="1" x14ac:dyDescent="0.15">
      <c r="A22" s="45">
        <v>12</v>
      </c>
      <c r="B22" s="45">
        <v>64</v>
      </c>
      <c r="C22" s="46" t="s">
        <v>309</v>
      </c>
      <c r="D22" s="48" t="s">
        <v>310</v>
      </c>
      <c r="E22" s="47" t="s">
        <v>311</v>
      </c>
      <c r="F22" s="39"/>
    </row>
    <row r="23" spans="1:6" s="41" customFormat="1" ht="25.35" customHeight="1" x14ac:dyDescent="0.15">
      <c r="A23" s="45">
        <v>13</v>
      </c>
      <c r="B23" s="45">
        <v>69</v>
      </c>
      <c r="C23" s="46" t="s">
        <v>312</v>
      </c>
      <c r="D23" s="48" t="s">
        <v>313</v>
      </c>
      <c r="E23" s="47" t="s">
        <v>314</v>
      </c>
      <c r="F23" s="39"/>
    </row>
  </sheetData>
  <mergeCells count="2">
    <mergeCell ref="A1:F1"/>
    <mergeCell ref="A9:F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I16" sqref="I16"/>
    </sheetView>
  </sheetViews>
  <sheetFormatPr defaultRowHeight="12.75" x14ac:dyDescent="0.15"/>
  <cols>
    <col min="1" max="1" width="4.77734375" style="36" customWidth="1"/>
    <col min="2" max="2" width="7" style="36" customWidth="1"/>
    <col min="3" max="3" width="32.6640625" style="36" customWidth="1"/>
    <col min="4" max="4" width="22.77734375" style="36" customWidth="1"/>
    <col min="5" max="5" width="12.21875" style="36" customWidth="1"/>
    <col min="6" max="6" width="7.44140625" style="36" customWidth="1"/>
    <col min="7" max="16384" width="8.88671875" style="36"/>
  </cols>
  <sheetData>
    <row r="1" spans="1:6" ht="36" customHeight="1" thickBot="1" x14ac:dyDescent="0.25">
      <c r="A1" s="141" t="s">
        <v>315</v>
      </c>
      <c r="B1" s="142"/>
      <c r="C1" s="142"/>
      <c r="D1" s="142"/>
      <c r="E1" s="142"/>
      <c r="F1" s="142"/>
    </row>
    <row r="2" spans="1:6" s="52" customFormat="1" ht="24" customHeight="1" thickBot="1" x14ac:dyDescent="0.2">
      <c r="A2" s="40" t="s">
        <v>56</v>
      </c>
      <c r="B2" s="40" t="s">
        <v>58</v>
      </c>
      <c r="C2" s="40" t="s">
        <v>265</v>
      </c>
      <c r="D2" s="40" t="s">
        <v>266</v>
      </c>
      <c r="E2" s="40" t="s">
        <v>61</v>
      </c>
      <c r="F2" s="50"/>
    </row>
    <row r="3" spans="1:6" s="41" customFormat="1" ht="18" customHeight="1" x14ac:dyDescent="0.15">
      <c r="A3" s="42">
        <v>1</v>
      </c>
      <c r="B3" s="42">
        <v>2</v>
      </c>
      <c r="C3" s="69" t="s">
        <v>316</v>
      </c>
      <c r="D3" s="69" t="s">
        <v>182</v>
      </c>
      <c r="E3" s="70" t="s">
        <v>317</v>
      </c>
      <c r="F3" s="39"/>
    </row>
    <row r="4" spans="1:6" s="41" customFormat="1" ht="18" customHeight="1" x14ac:dyDescent="0.15">
      <c r="A4" s="45">
        <v>2</v>
      </c>
      <c r="B4" s="45">
        <v>3</v>
      </c>
      <c r="C4" s="46" t="s">
        <v>318</v>
      </c>
      <c r="D4" s="48" t="s">
        <v>182</v>
      </c>
      <c r="E4" s="49" t="s">
        <v>308</v>
      </c>
      <c r="F4" s="39"/>
    </row>
    <row r="5" spans="1:6" s="41" customFormat="1" ht="18" customHeight="1" x14ac:dyDescent="0.15">
      <c r="A5" s="45">
        <v>3</v>
      </c>
      <c r="B5" s="45">
        <v>4</v>
      </c>
      <c r="C5" s="46" t="s">
        <v>319</v>
      </c>
      <c r="D5" s="48" t="s">
        <v>182</v>
      </c>
      <c r="E5" s="49" t="s">
        <v>308</v>
      </c>
      <c r="F5" s="39"/>
    </row>
    <row r="6" spans="1:6" s="41" customFormat="1" ht="18" customHeight="1" x14ac:dyDescent="0.15">
      <c r="A6" s="45">
        <v>4</v>
      </c>
      <c r="B6" s="45">
        <v>5</v>
      </c>
      <c r="C6" s="48" t="s">
        <v>320</v>
      </c>
      <c r="D6" s="48" t="s">
        <v>321</v>
      </c>
      <c r="E6" s="49" t="s">
        <v>317</v>
      </c>
      <c r="F6" s="39"/>
    </row>
    <row r="7" spans="1:6" s="41" customFormat="1" ht="18" customHeight="1" x14ac:dyDescent="0.15">
      <c r="A7" s="45">
        <v>5</v>
      </c>
      <c r="B7" s="45">
        <v>6</v>
      </c>
      <c r="C7" s="48" t="s">
        <v>322</v>
      </c>
      <c r="D7" s="48" t="s">
        <v>323</v>
      </c>
      <c r="E7" s="49" t="s">
        <v>317</v>
      </c>
      <c r="F7" s="39"/>
    </row>
    <row r="8" spans="1:6" s="41" customFormat="1" ht="18" customHeight="1" x14ac:dyDescent="0.15">
      <c r="A8" s="45">
        <v>6</v>
      </c>
      <c r="B8" s="45">
        <v>38</v>
      </c>
      <c r="C8" s="46" t="s">
        <v>324</v>
      </c>
      <c r="D8" s="48" t="s">
        <v>325</v>
      </c>
      <c r="E8" s="49" t="s">
        <v>317</v>
      </c>
      <c r="F8" s="39"/>
    </row>
    <row r="9" spans="1:6" s="41" customFormat="1" ht="18" customHeight="1" x14ac:dyDescent="0.15">
      <c r="A9" s="45">
        <v>7</v>
      </c>
      <c r="B9" s="45">
        <v>43</v>
      </c>
      <c r="C9" s="46" t="s">
        <v>326</v>
      </c>
      <c r="D9" s="48" t="s">
        <v>327</v>
      </c>
      <c r="E9" s="49" t="s">
        <v>317</v>
      </c>
      <c r="F9" s="39"/>
    </row>
    <row r="10" spans="1:6" s="41" customFormat="1" ht="18" customHeight="1" x14ac:dyDescent="0.15">
      <c r="A10" s="45">
        <v>8</v>
      </c>
      <c r="B10" s="45">
        <v>47</v>
      </c>
      <c r="C10" s="48" t="s">
        <v>328</v>
      </c>
      <c r="D10" s="48" t="s">
        <v>329</v>
      </c>
      <c r="E10" s="49" t="s">
        <v>317</v>
      </c>
      <c r="F10" s="39"/>
    </row>
    <row r="11" spans="1:6" s="41" customFormat="1" ht="18" customHeight="1" x14ac:dyDescent="0.15">
      <c r="A11" s="45">
        <v>9</v>
      </c>
      <c r="B11" s="45">
        <v>48</v>
      </c>
      <c r="C11" s="48" t="s">
        <v>330</v>
      </c>
      <c r="D11" s="48" t="s">
        <v>331</v>
      </c>
      <c r="E11" s="49" t="s">
        <v>317</v>
      </c>
      <c r="F11" s="39"/>
    </row>
    <row r="12" spans="1:6" s="41" customFormat="1" ht="18" customHeight="1" x14ac:dyDescent="0.15">
      <c r="A12" s="45">
        <v>10</v>
      </c>
      <c r="B12" s="45">
        <v>49</v>
      </c>
      <c r="C12" s="48" t="s">
        <v>332</v>
      </c>
      <c r="D12" s="48" t="s">
        <v>333</v>
      </c>
      <c r="E12" s="49" t="s">
        <v>317</v>
      </c>
      <c r="F12" s="39"/>
    </row>
    <row r="13" spans="1:6" s="41" customFormat="1" ht="18" customHeight="1" x14ac:dyDescent="0.15">
      <c r="A13" s="45">
        <v>11</v>
      </c>
      <c r="B13" s="45">
        <v>53</v>
      </c>
      <c r="C13" s="48" t="s">
        <v>334</v>
      </c>
      <c r="D13" s="48" t="s">
        <v>335</v>
      </c>
      <c r="E13" s="49" t="s">
        <v>317</v>
      </c>
      <c r="F13" s="39"/>
    </row>
    <row r="14" spans="1:6" s="41" customFormat="1" ht="18" customHeight="1" x14ac:dyDescent="0.15">
      <c r="A14" s="45">
        <v>12</v>
      </c>
      <c r="B14" s="45">
        <v>55</v>
      </c>
      <c r="C14" s="48" t="s">
        <v>336</v>
      </c>
      <c r="D14" s="48" t="s">
        <v>337</v>
      </c>
      <c r="E14" s="47" t="s">
        <v>219</v>
      </c>
      <c r="F14" s="39"/>
    </row>
    <row r="15" spans="1:6" s="41" customFormat="1" ht="18" customHeight="1" x14ac:dyDescent="0.15">
      <c r="A15" s="45">
        <v>13</v>
      </c>
      <c r="B15" s="45">
        <v>56</v>
      </c>
      <c r="C15" s="48" t="s">
        <v>338</v>
      </c>
      <c r="D15" s="48" t="s">
        <v>339</v>
      </c>
      <c r="E15" s="47" t="s">
        <v>219</v>
      </c>
      <c r="F15" s="39"/>
    </row>
    <row r="16" spans="1:6" s="41" customFormat="1" ht="18" customHeight="1" x14ac:dyDescent="0.15">
      <c r="A16" s="45">
        <v>14</v>
      </c>
      <c r="B16" s="45">
        <v>57</v>
      </c>
      <c r="C16" s="48" t="s">
        <v>340</v>
      </c>
      <c r="D16" s="48" t="s">
        <v>341</v>
      </c>
      <c r="E16" s="47" t="s">
        <v>342</v>
      </c>
      <c r="F16" s="39"/>
    </row>
    <row r="17" spans="1:6" s="41" customFormat="1" ht="18" customHeight="1" x14ac:dyDescent="0.15">
      <c r="A17" s="45">
        <v>15</v>
      </c>
      <c r="B17" s="45">
        <v>58</v>
      </c>
      <c r="C17" s="46" t="s">
        <v>343</v>
      </c>
      <c r="D17" s="48" t="s">
        <v>344</v>
      </c>
      <c r="E17" s="47" t="s">
        <v>342</v>
      </c>
      <c r="F17" s="39"/>
    </row>
    <row r="18" spans="1:6" s="41" customFormat="1" ht="18" customHeight="1" x14ac:dyDescent="0.15">
      <c r="A18" s="45">
        <v>16</v>
      </c>
      <c r="B18" s="45">
        <v>59</v>
      </c>
      <c r="C18" s="48" t="s">
        <v>345</v>
      </c>
      <c r="D18" s="48" t="s">
        <v>346</v>
      </c>
      <c r="E18" s="47" t="s">
        <v>342</v>
      </c>
      <c r="F18" s="39"/>
    </row>
    <row r="19" spans="1:6" s="41" customFormat="1" ht="18" customHeight="1" x14ac:dyDescent="0.15">
      <c r="A19" s="45">
        <v>17</v>
      </c>
      <c r="B19" s="45">
        <v>60</v>
      </c>
      <c r="C19" s="48" t="s">
        <v>347</v>
      </c>
      <c r="D19" s="48" t="s">
        <v>348</v>
      </c>
      <c r="E19" s="47" t="s">
        <v>342</v>
      </c>
      <c r="F19" s="39"/>
    </row>
    <row r="20" spans="1:6" s="41" customFormat="1" ht="18" customHeight="1" x14ac:dyDescent="0.15">
      <c r="A20" s="45">
        <v>18</v>
      </c>
      <c r="B20" s="45">
        <v>61</v>
      </c>
      <c r="C20" s="48" t="s">
        <v>349</v>
      </c>
      <c r="D20" s="48" t="s">
        <v>350</v>
      </c>
      <c r="E20" s="47" t="s">
        <v>342</v>
      </c>
      <c r="F20" s="39"/>
    </row>
    <row r="21" spans="1:6" s="41" customFormat="1" ht="18" customHeight="1" x14ac:dyDescent="0.15">
      <c r="A21" s="45">
        <v>19</v>
      </c>
      <c r="B21" s="45">
        <v>62</v>
      </c>
      <c r="C21" s="48" t="s">
        <v>351</v>
      </c>
      <c r="D21" s="48" t="s">
        <v>352</v>
      </c>
      <c r="E21" s="47" t="s">
        <v>342</v>
      </c>
      <c r="F21" s="39"/>
    </row>
    <row r="22" spans="1:6" s="41" customFormat="1" ht="18" customHeight="1" x14ac:dyDescent="0.15">
      <c r="A22" s="45">
        <v>20</v>
      </c>
      <c r="B22" s="45">
        <v>81</v>
      </c>
      <c r="C22" s="46" t="s">
        <v>353</v>
      </c>
      <c r="D22" s="48" t="s">
        <v>354</v>
      </c>
      <c r="E22" s="47" t="s">
        <v>342</v>
      </c>
      <c r="F22" s="39"/>
    </row>
    <row r="23" spans="1:6" s="41" customFormat="1" ht="18" customHeight="1" x14ac:dyDescent="0.15">
      <c r="A23" s="45">
        <v>21</v>
      </c>
      <c r="B23" s="45">
        <v>82</v>
      </c>
      <c r="C23" s="46" t="s">
        <v>355</v>
      </c>
      <c r="D23" s="48" t="s">
        <v>356</v>
      </c>
      <c r="E23" s="47" t="s">
        <v>342</v>
      </c>
      <c r="F23" s="39"/>
    </row>
    <row r="24" spans="1:6" s="41" customFormat="1" ht="18" customHeight="1" x14ac:dyDescent="0.15">
      <c r="A24" s="45">
        <v>22</v>
      </c>
      <c r="B24" s="45">
        <v>87</v>
      </c>
      <c r="C24" s="46" t="s">
        <v>357</v>
      </c>
      <c r="D24" s="48" t="s">
        <v>358</v>
      </c>
      <c r="E24" s="47" t="s">
        <v>342</v>
      </c>
      <c r="F24" s="39"/>
    </row>
    <row r="25" spans="1:6" s="41" customFormat="1" ht="18" customHeight="1" x14ac:dyDescent="0.15">
      <c r="A25" s="45">
        <v>23</v>
      </c>
      <c r="B25" s="45">
        <v>91</v>
      </c>
      <c r="C25" s="48" t="s">
        <v>359</v>
      </c>
      <c r="D25" s="48" t="s">
        <v>360</v>
      </c>
      <c r="E25" s="47" t="s">
        <v>342</v>
      </c>
      <c r="F25" s="39"/>
    </row>
    <row r="26" spans="1:6" s="41" customFormat="1" ht="18" customHeight="1" x14ac:dyDescent="0.15">
      <c r="A26" s="45">
        <v>24</v>
      </c>
      <c r="B26" s="45">
        <v>92</v>
      </c>
      <c r="C26" s="48" t="s">
        <v>361</v>
      </c>
      <c r="D26" s="48" t="s">
        <v>362</v>
      </c>
      <c r="E26" s="47" t="s">
        <v>342</v>
      </c>
      <c r="F26" s="39"/>
    </row>
    <row r="27" spans="1:6" s="41" customFormat="1" ht="18" customHeight="1" x14ac:dyDescent="0.15">
      <c r="A27" s="45">
        <v>25</v>
      </c>
      <c r="B27" s="45">
        <v>129</v>
      </c>
      <c r="C27" s="46" t="s">
        <v>363</v>
      </c>
      <c r="D27" s="48" t="s">
        <v>364</v>
      </c>
      <c r="E27" s="47" t="s">
        <v>365</v>
      </c>
      <c r="F27" s="39"/>
    </row>
    <row r="28" spans="1:6" s="41" customFormat="1" ht="18" customHeight="1" x14ac:dyDescent="0.15">
      <c r="A28" s="45">
        <v>26</v>
      </c>
      <c r="B28" s="45">
        <v>136</v>
      </c>
      <c r="C28" s="46" t="s">
        <v>366</v>
      </c>
      <c r="D28" s="48" t="s">
        <v>367</v>
      </c>
      <c r="E28" s="47" t="s">
        <v>368</v>
      </c>
      <c r="F28" s="39"/>
    </row>
    <row r="29" spans="1:6" s="41" customFormat="1" ht="18" customHeight="1" x14ac:dyDescent="0.15">
      <c r="A29" s="45">
        <v>27</v>
      </c>
      <c r="B29" s="45">
        <v>139</v>
      </c>
      <c r="C29" s="46" t="s">
        <v>369</v>
      </c>
      <c r="D29" s="48" t="s">
        <v>370</v>
      </c>
      <c r="E29" s="47" t="s">
        <v>371</v>
      </c>
      <c r="F29" s="39"/>
    </row>
    <row r="30" spans="1:6" s="41" customFormat="1" ht="18" customHeight="1" x14ac:dyDescent="0.15">
      <c r="A30" s="45">
        <v>28</v>
      </c>
      <c r="B30" s="45">
        <v>141</v>
      </c>
      <c r="C30" s="48" t="s">
        <v>372</v>
      </c>
      <c r="D30" s="48" t="s">
        <v>370</v>
      </c>
      <c r="E30" s="47" t="s">
        <v>246</v>
      </c>
      <c r="F30" s="39"/>
    </row>
    <row r="31" spans="1:6" s="41" customFormat="1" ht="18" customHeight="1" x14ac:dyDescent="0.15">
      <c r="A31" s="45">
        <v>29</v>
      </c>
      <c r="B31" s="45">
        <v>142</v>
      </c>
      <c r="C31" s="48" t="s">
        <v>373</v>
      </c>
      <c r="D31" s="48" t="s">
        <v>245</v>
      </c>
      <c r="E31" s="47" t="s">
        <v>246</v>
      </c>
      <c r="F31" s="39"/>
    </row>
    <row r="32" spans="1:6" s="41" customFormat="1" ht="18" customHeight="1" x14ac:dyDescent="0.15">
      <c r="A32" s="45">
        <v>30</v>
      </c>
      <c r="B32" s="45">
        <v>143</v>
      </c>
      <c r="C32" s="48" t="s">
        <v>374</v>
      </c>
      <c r="D32" s="48" t="s">
        <v>245</v>
      </c>
      <c r="E32" s="47" t="s">
        <v>246</v>
      </c>
      <c r="F32" s="39"/>
    </row>
    <row r="33" spans="1:6" s="41" customFormat="1" ht="18" customHeight="1" x14ac:dyDescent="0.15">
      <c r="A33" s="45">
        <v>31</v>
      </c>
      <c r="B33" s="45">
        <v>152</v>
      </c>
      <c r="C33" s="48" t="s">
        <v>375</v>
      </c>
      <c r="D33" s="48" t="s">
        <v>245</v>
      </c>
      <c r="E33" s="47" t="s">
        <v>376</v>
      </c>
      <c r="F33" s="39"/>
    </row>
    <row r="34" spans="1:6" s="41" customFormat="1" ht="18" customHeight="1" x14ac:dyDescent="0.15">
      <c r="A34" s="45">
        <v>32</v>
      </c>
      <c r="B34" s="45">
        <v>153</v>
      </c>
      <c r="C34" s="48" t="s">
        <v>377</v>
      </c>
      <c r="D34" s="48" t="s">
        <v>109</v>
      </c>
      <c r="E34" s="47" t="s">
        <v>254</v>
      </c>
      <c r="F34" s="39"/>
    </row>
    <row r="35" spans="1:6" s="41" customFormat="1" ht="18" customHeight="1" x14ac:dyDescent="0.15">
      <c r="A35" s="45">
        <v>33</v>
      </c>
      <c r="B35" s="45">
        <v>155</v>
      </c>
      <c r="C35" s="48" t="s">
        <v>378</v>
      </c>
      <c r="D35" s="48" t="s">
        <v>182</v>
      </c>
      <c r="E35" s="47" t="s">
        <v>254</v>
      </c>
      <c r="F35" s="39"/>
    </row>
    <row r="36" spans="1:6" s="41" customFormat="1" ht="18" customHeight="1" x14ac:dyDescent="0.15">
      <c r="A36" s="45">
        <v>34</v>
      </c>
      <c r="B36" s="45">
        <v>156</v>
      </c>
      <c r="C36" s="48" t="s">
        <v>379</v>
      </c>
      <c r="D36" s="48" t="s">
        <v>182</v>
      </c>
      <c r="E36" s="47" t="s">
        <v>254</v>
      </c>
      <c r="F36" s="39"/>
    </row>
    <row r="37" spans="1:6" s="41" customFormat="1" ht="18" customHeight="1" x14ac:dyDescent="0.15">
      <c r="A37" s="45">
        <v>35</v>
      </c>
      <c r="B37" s="45">
        <v>165</v>
      </c>
      <c r="C37" s="48" t="s">
        <v>380</v>
      </c>
      <c r="D37" s="48" t="s">
        <v>182</v>
      </c>
      <c r="E37" s="49" t="s">
        <v>381</v>
      </c>
      <c r="F37" s="39"/>
    </row>
    <row r="38" spans="1:6" s="41" customFormat="1" ht="18" customHeight="1" x14ac:dyDescent="0.15">
      <c r="A38" s="45">
        <v>36</v>
      </c>
      <c r="B38" s="45">
        <v>176</v>
      </c>
      <c r="C38" s="48" t="s">
        <v>382</v>
      </c>
      <c r="D38" s="48" t="s">
        <v>292</v>
      </c>
      <c r="E38" s="47" t="s">
        <v>383</v>
      </c>
      <c r="F38" s="39"/>
    </row>
  </sheetData>
  <mergeCells count="1">
    <mergeCell ref="A1:F1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1</vt:i4>
      </vt:variant>
    </vt:vector>
  </HeadingPairs>
  <TitlesOfParts>
    <vt:vector size="7" baseType="lpstr">
      <vt:lpstr>읍면동세대및인구</vt:lpstr>
      <vt:lpstr>연령별 인구</vt:lpstr>
      <vt:lpstr>국가유산</vt:lpstr>
      <vt:lpstr>지방유형문화유산</vt:lpstr>
      <vt:lpstr>지방무형문화유산</vt:lpstr>
      <vt:lpstr>문화유산자료</vt:lpstr>
      <vt:lpstr>읍면동세대및인구!Print_Area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LUCOMS</dc:creator>
  <cp:lastModifiedBy>Owner</cp:lastModifiedBy>
  <cp:lastPrinted>2026-02-26T11:40:52Z</cp:lastPrinted>
  <dcterms:created xsi:type="dcterms:W3CDTF">2026-02-26T11:01:51Z</dcterms:created>
  <dcterms:modified xsi:type="dcterms:W3CDTF">2026-06-10T08:03:39Z</dcterms:modified>
</cp:coreProperties>
</file>